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activeTab="3"/>
  </bookViews>
  <sheets>
    <sheet name="VINILTEX ACRILTEX MUROS INTERNO" sheetId="11" r:id="rId1"/>
    <sheet name="KORAZA EXTERIOR" sheetId="12" r:id="rId2"/>
    <sheet name="Filos y dilataciones" sheetId="14" r:id="rId3"/>
    <sheet name="ESCALERAS" sheetId="18" r:id="rId4"/>
    <sheet name="RESUMEN" sheetId="1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9" l="1"/>
  <c r="E6" i="19"/>
  <c r="E5" i="19"/>
  <c r="E2" i="19"/>
  <c r="E4" i="19"/>
  <c r="E3" i="19"/>
  <c r="D91" i="18"/>
  <c r="D84" i="18"/>
  <c r="D85" i="18" s="1"/>
  <c r="D82" i="18"/>
  <c r="D80" i="18"/>
  <c r="D81" i="18" s="1"/>
  <c r="D75" i="18"/>
  <c r="D76" i="18" s="1"/>
  <c r="D73" i="18"/>
  <c r="D71" i="18"/>
  <c r="D72" i="18" s="1"/>
  <c r="D67" i="18"/>
  <c r="D66" i="18"/>
  <c r="D64" i="18"/>
  <c r="D62" i="18"/>
  <c r="D63" i="18" s="1"/>
  <c r="D57" i="18"/>
  <c r="D58" i="18" s="1"/>
  <c r="D55" i="18"/>
  <c r="D54" i="18"/>
  <c r="D53" i="18"/>
  <c r="D48" i="18"/>
  <c r="D49" i="18" s="1"/>
  <c r="D46" i="18"/>
  <c r="D44" i="18"/>
  <c r="D45" i="18" s="1"/>
  <c r="D39" i="18"/>
  <c r="D38" i="18"/>
  <c r="D40" i="18" s="1"/>
  <c r="D36" i="18"/>
  <c r="D34" i="18"/>
  <c r="D35" i="18" s="1"/>
  <c r="D29" i="18"/>
  <c r="D30" i="18" s="1"/>
  <c r="D27" i="18"/>
  <c r="D26" i="18"/>
  <c r="D25" i="18"/>
  <c r="D20" i="18"/>
  <c r="D19" i="18"/>
  <c r="D21" i="18" s="1"/>
  <c r="D17" i="18"/>
  <c r="D15" i="18"/>
  <c r="D16" i="18" s="1"/>
  <c r="D90" i="18" l="1"/>
  <c r="K166" i="14" l="1"/>
  <c r="K164" i="14" l="1"/>
  <c r="K163" i="14"/>
  <c r="K162" i="14"/>
  <c r="E151" i="14"/>
  <c r="E150" i="14"/>
  <c r="C149" i="14"/>
  <c r="E149" i="14" s="1"/>
  <c r="E148" i="14"/>
  <c r="E147" i="14"/>
  <c r="C146" i="14"/>
  <c r="C147" i="14"/>
  <c r="C148" i="14"/>
  <c r="E146" i="14"/>
  <c r="E154" i="14" l="1"/>
  <c r="E153" i="14"/>
  <c r="E155" i="14" s="1"/>
  <c r="E152" i="14"/>
  <c r="E145" i="14"/>
  <c r="E144" i="14"/>
  <c r="A144" i="14"/>
  <c r="E138" i="14"/>
  <c r="E140" i="14" s="1"/>
  <c r="E137" i="14"/>
  <c r="E139" i="14" s="1"/>
  <c r="A129" i="14"/>
  <c r="E134" i="14"/>
  <c r="E136" i="14" s="1"/>
  <c r="E133" i="14"/>
  <c r="E135" i="14" s="1"/>
  <c r="E130" i="14"/>
  <c r="E132" i="14" s="1"/>
  <c r="E129" i="14"/>
  <c r="E131" i="14" s="1"/>
  <c r="E123" i="14"/>
  <c r="E125" i="14" s="1"/>
  <c r="E122" i="14"/>
  <c r="E124" i="14" s="1"/>
  <c r="A114" i="14"/>
  <c r="E119" i="14"/>
  <c r="E121" i="14" s="1"/>
  <c r="E118" i="14"/>
  <c r="E120" i="14" s="1"/>
  <c r="E115" i="14"/>
  <c r="E117" i="14" s="1"/>
  <c r="E114" i="14"/>
  <c r="E116" i="14" s="1"/>
  <c r="E109" i="14"/>
  <c r="E108" i="14"/>
  <c r="E110" i="14" s="1"/>
  <c r="E107" i="14"/>
  <c r="E104" i="14"/>
  <c r="E106" i="14" s="1"/>
  <c r="E103" i="14"/>
  <c r="E105" i="14" s="1"/>
  <c r="A99" i="14"/>
  <c r="E100" i="14"/>
  <c r="E102" i="14" s="1"/>
  <c r="E99" i="14"/>
  <c r="E101" i="14" s="1"/>
  <c r="E93" i="14"/>
  <c r="E95" i="14" s="1"/>
  <c r="E92" i="14"/>
  <c r="E94" i="14" s="1"/>
  <c r="E89" i="14"/>
  <c r="E91" i="14" s="1"/>
  <c r="E88" i="14"/>
  <c r="E90" i="14" s="1"/>
  <c r="E85" i="14"/>
  <c r="E87" i="14" s="1"/>
  <c r="E84" i="14"/>
  <c r="E86" i="14" s="1"/>
  <c r="E81" i="14"/>
  <c r="E83" i="14" s="1"/>
  <c r="E80" i="14"/>
  <c r="E82" i="14" s="1"/>
  <c r="E74" i="14"/>
  <c r="E76" i="14" s="1"/>
  <c r="E73" i="14"/>
  <c r="E75" i="14" s="1"/>
  <c r="E70" i="14"/>
  <c r="E72" i="14" s="1"/>
  <c r="E69" i="14"/>
  <c r="E71" i="14" s="1"/>
  <c r="E66" i="14"/>
  <c r="E68" i="14" s="1"/>
  <c r="E65" i="14"/>
  <c r="E67" i="14" s="1"/>
  <c r="E59" i="14"/>
  <c r="E61" i="14" s="1"/>
  <c r="E58" i="14"/>
  <c r="E60" i="14" s="1"/>
  <c r="E55" i="14"/>
  <c r="E57" i="14" s="1"/>
  <c r="E54" i="14"/>
  <c r="E56" i="14" s="1"/>
  <c r="E49" i="14"/>
  <c r="E51" i="14"/>
  <c r="E53" i="14" s="1"/>
  <c r="E50" i="14"/>
  <c r="E52" i="14" s="1"/>
  <c r="E43" i="14"/>
  <c r="E45" i="14" s="1"/>
  <c r="E47" i="14"/>
  <c r="E46" i="14"/>
  <c r="E48" i="14" s="1"/>
  <c r="E42" i="14"/>
  <c r="E44" i="14" s="1"/>
  <c r="E37" i="14"/>
  <c r="E38" i="14" s="1"/>
  <c r="E35" i="14"/>
  <c r="E36" i="14" s="1"/>
  <c r="E33" i="14"/>
  <c r="E34" i="14" s="1"/>
  <c r="E31" i="14"/>
  <c r="E32" i="14" s="1"/>
  <c r="E26" i="14" l="1"/>
  <c r="E27" i="14" s="1"/>
  <c r="E24" i="14"/>
  <c r="E25" i="14" s="1"/>
  <c r="E22" i="14"/>
  <c r="E23" i="14" s="1"/>
  <c r="E20" i="14"/>
  <c r="E21" i="14" s="1"/>
  <c r="E15" i="14"/>
  <c r="E16" i="14" s="1"/>
  <c r="A16" i="14"/>
  <c r="E52" i="12"/>
  <c r="C46" i="12"/>
  <c r="F46" i="12" s="1"/>
  <c r="F47" i="12" s="1"/>
  <c r="E51" i="12"/>
  <c r="F43" i="12"/>
  <c r="F45" i="12" s="1"/>
  <c r="F42" i="12"/>
  <c r="F44" i="12" s="1"/>
  <c r="C40" i="12"/>
  <c r="F40" i="12" s="1"/>
  <c r="F41" i="12" s="1"/>
  <c r="C35" i="12"/>
  <c r="F35" i="12" s="1"/>
  <c r="F37" i="12" s="1"/>
  <c r="F36" i="12"/>
  <c r="F38" i="12" s="1"/>
  <c r="C31" i="12"/>
  <c r="F31" i="12" s="1"/>
  <c r="C29" i="12"/>
  <c r="F29" i="12" s="1"/>
  <c r="C24" i="12"/>
  <c r="F24" i="12" s="1"/>
  <c r="F26" i="12" s="1"/>
  <c r="C19" i="12"/>
  <c r="F19" i="12" s="1"/>
  <c r="F21" i="12" s="1"/>
  <c r="C14" i="12"/>
  <c r="F14" i="12" s="1"/>
  <c r="F16" i="12" s="1"/>
  <c r="F30" i="12"/>
  <c r="F33" i="12" s="1"/>
  <c r="F25" i="12"/>
  <c r="F27" i="12" s="1"/>
  <c r="F20" i="12"/>
  <c r="F22" i="12" s="1"/>
  <c r="F15" i="12"/>
  <c r="F17" i="12" s="1"/>
  <c r="D236" i="11"/>
  <c r="D235" i="11"/>
  <c r="C221" i="11"/>
  <c r="F226" i="11"/>
  <c r="F227" i="11" s="1"/>
  <c r="F223" i="11"/>
  <c r="F222" i="11"/>
  <c r="F225" i="11" s="1"/>
  <c r="F221" i="11"/>
  <c r="F224" i="11" s="1"/>
  <c r="F215" i="11"/>
  <c r="F214" i="11"/>
  <c r="C214" i="11"/>
  <c r="F216" i="11" s="1"/>
  <c r="F217" i="11"/>
  <c r="C210" i="11"/>
  <c r="F210" i="11" s="1"/>
  <c r="F212" i="11" s="1"/>
  <c r="F211" i="11"/>
  <c r="F213" i="11" s="1"/>
  <c r="C206" i="11"/>
  <c r="F209" i="11"/>
  <c r="F207" i="11"/>
  <c r="F206" i="11"/>
  <c r="F208" i="11" s="1"/>
  <c r="C199" i="11"/>
  <c r="F199" i="11" s="1"/>
  <c r="F202" i="11" s="1"/>
  <c r="F204" i="11"/>
  <c r="F205" i="11" s="1"/>
  <c r="F201" i="11"/>
  <c r="F200" i="11"/>
  <c r="F203" i="11" s="1"/>
  <c r="C192" i="11"/>
  <c r="F192" i="11" s="1"/>
  <c r="F194" i="11" s="1"/>
  <c r="F193" i="11"/>
  <c r="F195" i="11" s="1"/>
  <c r="C188" i="11"/>
  <c r="F188" i="11" s="1"/>
  <c r="F190" i="11" s="1"/>
  <c r="F189" i="11"/>
  <c r="F191" i="11" s="1"/>
  <c r="C184" i="11"/>
  <c r="F184" i="11" s="1"/>
  <c r="F186" i="11" s="1"/>
  <c r="F185" i="11"/>
  <c r="F187" i="11" s="1"/>
  <c r="C99" i="11"/>
  <c r="C123" i="11"/>
  <c r="C150" i="11"/>
  <c r="C177" i="11"/>
  <c r="F177" i="11" s="1"/>
  <c r="F180" i="11" s="1"/>
  <c r="F182" i="11"/>
  <c r="F183" i="11" s="1"/>
  <c r="F179" i="11"/>
  <c r="F178" i="11"/>
  <c r="F181" i="11" s="1"/>
  <c r="C170" i="11"/>
  <c r="F170" i="11" s="1"/>
  <c r="F172" i="11" s="1"/>
  <c r="F171" i="11"/>
  <c r="F173" i="11" s="1"/>
  <c r="C165" i="11"/>
  <c r="F165" i="11" s="1"/>
  <c r="F168" i="11" s="1"/>
  <c r="F167" i="11"/>
  <c r="F166" i="11"/>
  <c r="F32" i="12" l="1"/>
  <c r="F169" i="11"/>
  <c r="C161" i="11"/>
  <c r="F161" i="11" s="1"/>
  <c r="F163" i="11" s="1"/>
  <c r="F162" i="11"/>
  <c r="F164" i="11" s="1"/>
  <c r="F158" i="11"/>
  <c r="F160" i="11" s="1"/>
  <c r="C157" i="11"/>
  <c r="F157" i="11" s="1"/>
  <c r="F159" i="11" s="1"/>
  <c r="F155" i="11"/>
  <c r="F156" i="11" s="1"/>
  <c r="F152" i="11"/>
  <c r="F151" i="11"/>
  <c r="F154" i="11" s="1"/>
  <c r="F150" i="11"/>
  <c r="F153" i="11" l="1"/>
  <c r="C143" i="11"/>
  <c r="F143" i="11" s="1"/>
  <c r="F145" i="11" s="1"/>
  <c r="F144" i="11"/>
  <c r="F146" i="11" s="1"/>
  <c r="C138" i="11"/>
  <c r="F138" i="11" s="1"/>
  <c r="F141" i="11" s="1"/>
  <c r="F140" i="11"/>
  <c r="F139" i="11"/>
  <c r="C134" i="11"/>
  <c r="F134" i="11" s="1"/>
  <c r="F136" i="11" s="1"/>
  <c r="F135" i="11"/>
  <c r="F137" i="11" s="1"/>
  <c r="C130" i="11"/>
  <c r="F130" i="11" s="1"/>
  <c r="F132" i="11" s="1"/>
  <c r="F131" i="11"/>
  <c r="F133" i="11" s="1"/>
  <c r="F142" i="11" l="1"/>
  <c r="F128" i="11"/>
  <c r="F129" i="11" s="1"/>
  <c r="F123" i="11"/>
  <c r="F125" i="11"/>
  <c r="F124" i="11"/>
  <c r="F127" i="11" s="1"/>
  <c r="C116" i="11"/>
  <c r="F116" i="11" s="1"/>
  <c r="F118" i="11" s="1"/>
  <c r="F117" i="11"/>
  <c r="F119" i="11" s="1"/>
  <c r="C112" i="11"/>
  <c r="F112" i="11" s="1"/>
  <c r="F114" i="11" s="1"/>
  <c r="F113" i="11"/>
  <c r="F115" i="11" s="1"/>
  <c r="C110" i="11"/>
  <c r="F110" i="11" s="1"/>
  <c r="F111" i="11" s="1"/>
  <c r="C106" i="11"/>
  <c r="F106" i="11" s="1"/>
  <c r="F108" i="11" s="1"/>
  <c r="F107" i="11"/>
  <c r="F109" i="11" s="1"/>
  <c r="F104" i="11"/>
  <c r="F105" i="11" s="1"/>
  <c r="F101" i="11"/>
  <c r="F100" i="11"/>
  <c r="F103" i="11" s="1"/>
  <c r="F99" i="11"/>
  <c r="C92" i="11"/>
  <c r="F92" i="11" s="1"/>
  <c r="F94" i="11" s="1"/>
  <c r="F93" i="11"/>
  <c r="F95" i="11" s="1"/>
  <c r="C88" i="11"/>
  <c r="F88" i="11" s="1"/>
  <c r="F90" i="11" s="1"/>
  <c r="F89" i="11"/>
  <c r="F91" i="11" s="1"/>
  <c r="F85" i="11"/>
  <c r="F87" i="11" s="1"/>
  <c r="C84" i="11"/>
  <c r="F84" i="11" s="1"/>
  <c r="F86" i="11" s="1"/>
  <c r="C80" i="11"/>
  <c r="F80" i="11" s="1"/>
  <c r="F82" i="11" s="1"/>
  <c r="F81" i="11"/>
  <c r="F83" i="11" s="1"/>
  <c r="F78" i="11"/>
  <c r="F79" i="11" s="1"/>
  <c r="C74" i="11"/>
  <c r="F74" i="11" s="1"/>
  <c r="F76" i="11" s="1"/>
  <c r="F75" i="11"/>
  <c r="F77" i="11" s="1"/>
  <c r="C70" i="11"/>
  <c r="F71" i="11"/>
  <c r="F72" i="11" s="1"/>
  <c r="F70" i="11"/>
  <c r="F73" i="11" s="1"/>
  <c r="C66" i="11"/>
  <c r="F66" i="11" s="1"/>
  <c r="F68" i="11" s="1"/>
  <c r="F67" i="11"/>
  <c r="F69" i="11" s="1"/>
  <c r="C61" i="11"/>
  <c r="F61" i="11" s="1"/>
  <c r="F63" i="11"/>
  <c r="F62" i="11"/>
  <c r="F65" i="11" s="1"/>
  <c r="C54" i="11"/>
  <c r="F54" i="11" s="1"/>
  <c r="F56" i="11" s="1"/>
  <c r="F55" i="11"/>
  <c r="F57" i="11" s="1"/>
  <c r="C50" i="11"/>
  <c r="F50" i="11" s="1"/>
  <c r="F52" i="11" s="1"/>
  <c r="F51" i="11"/>
  <c r="F53" i="11" s="1"/>
  <c r="C46" i="11"/>
  <c r="F46" i="11" s="1"/>
  <c r="F48" i="11" s="1"/>
  <c r="F47" i="11"/>
  <c r="F49" i="11" s="1"/>
  <c r="C42" i="11"/>
  <c r="F42" i="11" s="1"/>
  <c r="F44" i="11" s="1"/>
  <c r="F43" i="11"/>
  <c r="F45" i="11" s="1"/>
  <c r="C38" i="11"/>
  <c r="F38" i="11" s="1"/>
  <c r="F40" i="11" s="1"/>
  <c r="F39" i="11"/>
  <c r="F41" i="11" s="1"/>
  <c r="C32" i="11"/>
  <c r="F32" i="11" s="1"/>
  <c r="F34" i="11" s="1"/>
  <c r="F36" i="11"/>
  <c r="F37" i="11" s="1"/>
  <c r="F33" i="11"/>
  <c r="F35" i="11" s="1"/>
  <c r="F29" i="11"/>
  <c r="F31" i="11" s="1"/>
  <c r="C28" i="11"/>
  <c r="F28" i="11" s="1"/>
  <c r="F30" i="11" s="1"/>
  <c r="C23" i="11"/>
  <c r="F23" i="11" s="1"/>
  <c r="F25" i="11"/>
  <c r="F24" i="11"/>
  <c r="F27" i="11" s="1"/>
  <c r="F16" i="11"/>
  <c r="F19" i="11" s="1"/>
  <c r="F17" i="11"/>
  <c r="C15" i="11"/>
  <c r="F64" i="11" l="1"/>
  <c r="F102" i="11"/>
  <c r="F126" i="11"/>
  <c r="F26" i="11"/>
  <c r="F15" i="11"/>
  <c r="F18" i="11" s="1"/>
</calcChain>
</file>

<file path=xl/sharedStrings.xml><?xml version="1.0" encoding="utf-8"?>
<sst xmlns="http://schemas.openxmlformats.org/spreadsheetml/2006/main" count="693" uniqueCount="93">
  <si>
    <t xml:space="preserve">Piso </t>
  </si>
  <si>
    <t xml:space="preserve">Espacio </t>
  </si>
  <si>
    <t>Unidad</t>
  </si>
  <si>
    <t>m2</t>
  </si>
  <si>
    <t>Sotano 3</t>
  </si>
  <si>
    <t>ml</t>
  </si>
  <si>
    <t>h[m]</t>
  </si>
  <si>
    <t>Sub total muros m2</t>
  </si>
  <si>
    <t>Sub total muros ml</t>
  </si>
  <si>
    <t>Perimetro[m]</t>
  </si>
  <si>
    <t>Cantidad</t>
  </si>
  <si>
    <t>Sotano 2</t>
  </si>
  <si>
    <t>Foso de escaleras y buitron</t>
  </si>
  <si>
    <t>Planta eléctrica</t>
  </si>
  <si>
    <t>Sub estación eléctrica</t>
  </si>
  <si>
    <t xml:space="preserve">Acceso ascensor </t>
  </si>
  <si>
    <t>Montacargas</t>
  </si>
  <si>
    <t>Cadena de frios</t>
  </si>
  <si>
    <t>Seguridad y control rack</t>
  </si>
  <si>
    <t xml:space="preserve">Montacargas y cuarto de aseo </t>
  </si>
  <si>
    <t>Muros laterales</t>
  </si>
  <si>
    <t>Cuarto de neveras</t>
  </si>
  <si>
    <t>Sotano 1</t>
  </si>
  <si>
    <t>Tableros eléctricos</t>
  </si>
  <si>
    <t>Ventilación</t>
  </si>
  <si>
    <t>Muro lateral derecho</t>
  </si>
  <si>
    <t>Muro lateral izquierdo</t>
  </si>
  <si>
    <t>Montacarga</t>
  </si>
  <si>
    <t>Muro lateral izquierdo y trasero</t>
  </si>
  <si>
    <t>Piso 1</t>
  </si>
  <si>
    <t>Baños</t>
  </si>
  <si>
    <t>Sala de espera</t>
  </si>
  <si>
    <t>Piso 2</t>
  </si>
  <si>
    <t>Muro lateral</t>
  </si>
  <si>
    <t>Oficinas y cafeteria</t>
  </si>
  <si>
    <t>Piso 3</t>
  </si>
  <si>
    <t>Oficinas, cafeteria y rack</t>
  </si>
  <si>
    <t>Piso 4</t>
  </si>
  <si>
    <t>Mezzanine</t>
  </si>
  <si>
    <t>fachada</t>
  </si>
  <si>
    <t>Terraza</t>
  </si>
  <si>
    <t>Antepecho</t>
  </si>
  <si>
    <t>Muro pasillo</t>
  </si>
  <si>
    <t>Filos[ml]</t>
  </si>
  <si>
    <t>Dilataciones[ml]</t>
  </si>
  <si>
    <t>Filos</t>
  </si>
  <si>
    <t>Dilataciones</t>
  </si>
  <si>
    <t>Las 4 y 7 se tienen en cuenta en dilataciones de fachada.</t>
  </si>
  <si>
    <t>Las 2 y 7 se tienen en cuenta en dilataciones de fachada.</t>
  </si>
  <si>
    <t>Las 4, 7, 10, 13,  y 15 se tienen en cuenta en dilataciones de fachada.</t>
  </si>
  <si>
    <t>Las 2, 6,  y 9 se tienen en cuenta en dilataciones de fachada.</t>
  </si>
  <si>
    <t>Las 5 y 6 se tienen en cuenta en dilataciones de fachada.</t>
  </si>
  <si>
    <t>Las 1, 2  y 5 se tienen en cuenta en dilataciones de fachada.</t>
  </si>
  <si>
    <t>Las 4, 7  y 10 se tienen en cuenta en dilataciones de fachada.</t>
  </si>
  <si>
    <t>Las 1, 3, 4  y 6 se tienen en cuenta en dilataciones de fachada.</t>
  </si>
  <si>
    <t>Las 2, 3, 4, 5, 8, y 10 se tienen en cuenta en dilataciones de fachada.</t>
  </si>
  <si>
    <t>Las 1, 4, 5, 8, 9, 11  y 14 se tienen en cuenta en dilataciones de fachada.</t>
  </si>
  <si>
    <t>Las 1, 4, 5, 8, 9  y 11 se tienen en cuenta en dilataciones de fachada.</t>
  </si>
  <si>
    <t>La 1  se tienen en cuenta en dilataciones de fachada.</t>
  </si>
  <si>
    <t>Las 1, 2  y 3 se tienen en cuenta en dilataciones de fachada.</t>
  </si>
  <si>
    <t>Exterior</t>
  </si>
  <si>
    <t>Subtotal</t>
  </si>
  <si>
    <t>x</t>
  </si>
  <si>
    <t>y</t>
  </si>
  <si>
    <t>Descanso sotano 3</t>
  </si>
  <si>
    <t>Piso</t>
  </si>
  <si>
    <t>sotano 2</t>
  </si>
  <si>
    <t>Descanso sotano 2</t>
  </si>
  <si>
    <t>Descanso sotano 1</t>
  </si>
  <si>
    <t>Piso1</t>
  </si>
  <si>
    <t>piso 1</t>
  </si>
  <si>
    <t>Descanso piso1</t>
  </si>
  <si>
    <t>piso 2</t>
  </si>
  <si>
    <t>Descanso piso2</t>
  </si>
  <si>
    <t>piso 3</t>
  </si>
  <si>
    <t>Descanso piso3</t>
  </si>
  <si>
    <t>piso 4</t>
  </si>
  <si>
    <t>Descanso piso 4</t>
  </si>
  <si>
    <t>Descanso mezzanine</t>
  </si>
  <si>
    <t>TOTAL[m2]</t>
  </si>
  <si>
    <t>Subtotal[m2]</t>
  </si>
  <si>
    <t>Subtotal[ml]</t>
  </si>
  <si>
    <t>TOTAL[ml]</t>
  </si>
  <si>
    <t>Estuco y pintura exterior</t>
  </si>
  <si>
    <t>Estuco y pintura interior</t>
  </si>
  <si>
    <t>Filos y dilataciones</t>
  </si>
  <si>
    <t>m1</t>
  </si>
  <si>
    <t>Estuco y pintura bajo placa</t>
  </si>
  <si>
    <t>Total [ml]</t>
  </si>
  <si>
    <t>Total [m2]</t>
  </si>
  <si>
    <t>Total[ml]</t>
  </si>
  <si>
    <t>Total[m2]</t>
  </si>
  <si>
    <t>ESTUCO Y PINTURA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</si>
</sst>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2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2" fontId="0" fillId="0" borderId="5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5" xfId="0" applyBorder="1"/>
    <xf numFmtId="0" fontId="0" fillId="0" borderId="22" xfId="0" applyBorder="1"/>
    <xf numFmtId="0" fontId="0" fillId="0" borderId="22" xfId="0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2" fontId="0" fillId="0" borderId="35" xfId="0" applyNumberFormat="1" applyBorder="1"/>
    <xf numFmtId="164" fontId="0" fillId="0" borderId="35" xfId="0" applyNumberFormat="1" applyBorder="1"/>
    <xf numFmtId="0" fontId="0" fillId="0" borderId="3" xfId="0" applyBorder="1" applyAlignment="1">
      <alignment vertical="center" wrapText="1"/>
    </xf>
    <xf numFmtId="165" fontId="0" fillId="0" borderId="1" xfId="0" applyNumberFormat="1" applyBorder="1"/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2" fontId="0" fillId="0" borderId="22" xfId="0" applyNumberFormat="1" applyBorder="1" applyAlignment="1">
      <alignment horizontal="right" vertical="center"/>
    </xf>
    <xf numFmtId="0" fontId="0" fillId="0" borderId="3" xfId="0" applyBorder="1"/>
    <xf numFmtId="165" fontId="0" fillId="0" borderId="5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1" fillId="0" borderId="0" xfId="0" applyNumberFormat="1" applyFont="1"/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13" Type="http://schemas.openxmlformats.org/officeDocument/2006/relationships/image" Target="../media/image63.png"/><Relationship Id="rId3" Type="http://schemas.openxmlformats.org/officeDocument/2006/relationships/image" Target="../media/image53.png"/><Relationship Id="rId7" Type="http://schemas.openxmlformats.org/officeDocument/2006/relationships/image" Target="../media/image57.png"/><Relationship Id="rId12" Type="http://schemas.openxmlformats.org/officeDocument/2006/relationships/image" Target="../media/image62.png"/><Relationship Id="rId2" Type="http://schemas.openxmlformats.org/officeDocument/2006/relationships/image" Target="../media/image52.png"/><Relationship Id="rId16" Type="http://schemas.openxmlformats.org/officeDocument/2006/relationships/image" Target="../media/image66.png"/><Relationship Id="rId1" Type="http://schemas.openxmlformats.org/officeDocument/2006/relationships/image" Target="../media/image1.JPG"/><Relationship Id="rId6" Type="http://schemas.openxmlformats.org/officeDocument/2006/relationships/image" Target="../media/image56.png"/><Relationship Id="rId11" Type="http://schemas.openxmlformats.org/officeDocument/2006/relationships/image" Target="../media/image61.png"/><Relationship Id="rId5" Type="http://schemas.openxmlformats.org/officeDocument/2006/relationships/image" Target="../media/image55.png"/><Relationship Id="rId15" Type="http://schemas.openxmlformats.org/officeDocument/2006/relationships/image" Target="../media/image65.png"/><Relationship Id="rId10" Type="http://schemas.openxmlformats.org/officeDocument/2006/relationships/image" Target="../media/image60.png"/><Relationship Id="rId4" Type="http://schemas.openxmlformats.org/officeDocument/2006/relationships/image" Target="../media/image54.png"/><Relationship Id="rId9" Type="http://schemas.openxmlformats.org/officeDocument/2006/relationships/image" Target="../media/image59.png"/><Relationship Id="rId14" Type="http://schemas.openxmlformats.org/officeDocument/2006/relationships/image" Target="../media/image64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5.png"/><Relationship Id="rId18" Type="http://schemas.openxmlformats.org/officeDocument/2006/relationships/image" Target="../media/image79.png"/><Relationship Id="rId26" Type="http://schemas.openxmlformats.org/officeDocument/2006/relationships/image" Target="../media/image85.png"/><Relationship Id="rId39" Type="http://schemas.openxmlformats.org/officeDocument/2006/relationships/image" Target="../media/image96.png"/><Relationship Id="rId21" Type="http://schemas.openxmlformats.org/officeDocument/2006/relationships/image" Target="../media/image30.png"/><Relationship Id="rId34" Type="http://schemas.openxmlformats.org/officeDocument/2006/relationships/image" Target="../media/image91.png"/><Relationship Id="rId42" Type="http://schemas.openxmlformats.org/officeDocument/2006/relationships/image" Target="../media/image99.png"/><Relationship Id="rId7" Type="http://schemas.openxmlformats.org/officeDocument/2006/relationships/image" Target="../media/image70.png"/><Relationship Id="rId2" Type="http://schemas.openxmlformats.org/officeDocument/2006/relationships/image" Target="../media/image2.png"/><Relationship Id="rId16" Type="http://schemas.openxmlformats.org/officeDocument/2006/relationships/image" Target="../media/image77.png"/><Relationship Id="rId20" Type="http://schemas.openxmlformats.org/officeDocument/2006/relationships/image" Target="../media/image81.png"/><Relationship Id="rId29" Type="http://schemas.openxmlformats.org/officeDocument/2006/relationships/image" Target="../media/image42.png"/><Relationship Id="rId41" Type="http://schemas.openxmlformats.org/officeDocument/2006/relationships/image" Target="../media/image98.png"/><Relationship Id="rId1" Type="http://schemas.openxmlformats.org/officeDocument/2006/relationships/image" Target="../media/image1.JPG"/><Relationship Id="rId6" Type="http://schemas.openxmlformats.org/officeDocument/2006/relationships/image" Target="../media/image69.png"/><Relationship Id="rId11" Type="http://schemas.openxmlformats.org/officeDocument/2006/relationships/image" Target="../media/image73.png"/><Relationship Id="rId24" Type="http://schemas.openxmlformats.org/officeDocument/2006/relationships/image" Target="../media/image84.png"/><Relationship Id="rId32" Type="http://schemas.openxmlformats.org/officeDocument/2006/relationships/image" Target="../media/image47.png"/><Relationship Id="rId37" Type="http://schemas.openxmlformats.org/officeDocument/2006/relationships/image" Target="../media/image94.png"/><Relationship Id="rId40" Type="http://schemas.openxmlformats.org/officeDocument/2006/relationships/image" Target="../media/image97.png"/><Relationship Id="rId5" Type="http://schemas.openxmlformats.org/officeDocument/2006/relationships/image" Target="../media/image68.png"/><Relationship Id="rId15" Type="http://schemas.openxmlformats.org/officeDocument/2006/relationships/image" Target="../media/image76.png"/><Relationship Id="rId23" Type="http://schemas.openxmlformats.org/officeDocument/2006/relationships/image" Target="../media/image83.png"/><Relationship Id="rId28" Type="http://schemas.openxmlformats.org/officeDocument/2006/relationships/image" Target="../media/image87.png"/><Relationship Id="rId36" Type="http://schemas.openxmlformats.org/officeDocument/2006/relationships/image" Target="../media/image93.png"/><Relationship Id="rId10" Type="http://schemas.openxmlformats.org/officeDocument/2006/relationships/image" Target="../media/image72.png"/><Relationship Id="rId19" Type="http://schemas.openxmlformats.org/officeDocument/2006/relationships/image" Target="../media/image80.png"/><Relationship Id="rId31" Type="http://schemas.openxmlformats.org/officeDocument/2006/relationships/image" Target="../media/image89.png"/><Relationship Id="rId44" Type="http://schemas.openxmlformats.org/officeDocument/2006/relationships/image" Target="../media/image101.png"/><Relationship Id="rId4" Type="http://schemas.openxmlformats.org/officeDocument/2006/relationships/image" Target="../media/image3.png"/><Relationship Id="rId9" Type="http://schemas.openxmlformats.org/officeDocument/2006/relationships/image" Target="../media/image4.png"/><Relationship Id="rId14" Type="http://schemas.openxmlformats.org/officeDocument/2006/relationships/image" Target="../media/image24.png"/><Relationship Id="rId22" Type="http://schemas.openxmlformats.org/officeDocument/2006/relationships/image" Target="../media/image82.png"/><Relationship Id="rId27" Type="http://schemas.openxmlformats.org/officeDocument/2006/relationships/image" Target="../media/image86.png"/><Relationship Id="rId30" Type="http://schemas.openxmlformats.org/officeDocument/2006/relationships/image" Target="../media/image88.png"/><Relationship Id="rId35" Type="http://schemas.openxmlformats.org/officeDocument/2006/relationships/image" Target="../media/image92.png"/><Relationship Id="rId43" Type="http://schemas.openxmlformats.org/officeDocument/2006/relationships/image" Target="../media/image100.png"/><Relationship Id="rId8" Type="http://schemas.openxmlformats.org/officeDocument/2006/relationships/image" Target="../media/image71.png"/><Relationship Id="rId3" Type="http://schemas.openxmlformats.org/officeDocument/2006/relationships/image" Target="../media/image67.png"/><Relationship Id="rId12" Type="http://schemas.openxmlformats.org/officeDocument/2006/relationships/image" Target="../media/image74.png"/><Relationship Id="rId17" Type="http://schemas.openxmlformats.org/officeDocument/2006/relationships/image" Target="../media/image78.png"/><Relationship Id="rId25" Type="http://schemas.openxmlformats.org/officeDocument/2006/relationships/image" Target="../media/image36.png"/><Relationship Id="rId33" Type="http://schemas.openxmlformats.org/officeDocument/2006/relationships/image" Target="../media/image90.png"/><Relationship Id="rId38" Type="http://schemas.openxmlformats.org/officeDocument/2006/relationships/image" Target="../media/image9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png"/><Relationship Id="rId13" Type="http://schemas.openxmlformats.org/officeDocument/2006/relationships/image" Target="../media/image113.png"/><Relationship Id="rId3" Type="http://schemas.openxmlformats.org/officeDocument/2006/relationships/image" Target="../media/image103.png"/><Relationship Id="rId7" Type="http://schemas.openxmlformats.org/officeDocument/2006/relationships/image" Target="../media/image107.png"/><Relationship Id="rId12" Type="http://schemas.openxmlformats.org/officeDocument/2006/relationships/image" Target="../media/image112.png"/><Relationship Id="rId2" Type="http://schemas.openxmlformats.org/officeDocument/2006/relationships/image" Target="../media/image102.png"/><Relationship Id="rId1" Type="http://schemas.openxmlformats.org/officeDocument/2006/relationships/image" Target="../media/image1.JPG"/><Relationship Id="rId6" Type="http://schemas.openxmlformats.org/officeDocument/2006/relationships/image" Target="../media/image106.png"/><Relationship Id="rId11" Type="http://schemas.openxmlformats.org/officeDocument/2006/relationships/image" Target="../media/image111.png"/><Relationship Id="rId5" Type="http://schemas.openxmlformats.org/officeDocument/2006/relationships/image" Target="../media/image105.png"/><Relationship Id="rId15" Type="http://schemas.openxmlformats.org/officeDocument/2006/relationships/image" Target="../media/image115.png"/><Relationship Id="rId10" Type="http://schemas.openxmlformats.org/officeDocument/2006/relationships/image" Target="../media/image110.png"/><Relationship Id="rId4" Type="http://schemas.openxmlformats.org/officeDocument/2006/relationships/image" Target="../media/image104.png"/><Relationship Id="rId9" Type="http://schemas.openxmlformats.org/officeDocument/2006/relationships/image" Target="../media/image109.png"/><Relationship Id="rId14" Type="http://schemas.openxmlformats.org/officeDocument/2006/relationships/image" Target="../media/image1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421575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12</xdr:col>
      <xdr:colOff>1933575</xdr:colOff>
      <xdr:row>14</xdr:row>
      <xdr:rowOff>914399</xdr:rowOff>
    </xdr:from>
    <xdr:to>
      <xdr:col>14</xdr:col>
      <xdr:colOff>696982</xdr:colOff>
      <xdr:row>15</xdr:row>
      <xdr:rowOff>123360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39375" y="3609974"/>
          <a:ext cx="1678057" cy="1971211"/>
        </a:xfrm>
        <a:prstGeom prst="rect">
          <a:avLst/>
        </a:prstGeom>
      </xdr:spPr>
    </xdr:pic>
    <xdr:clientData/>
  </xdr:twoCellAnchor>
  <xdr:twoCellAnchor editAs="oneCell">
    <xdr:from>
      <xdr:col>12</xdr:col>
      <xdr:colOff>1924050</xdr:colOff>
      <xdr:row>22</xdr:row>
      <xdr:rowOff>866775</xdr:rowOff>
    </xdr:from>
    <xdr:to>
      <xdr:col>14</xdr:col>
      <xdr:colOff>653503</xdr:colOff>
      <xdr:row>22</xdr:row>
      <xdr:rowOff>2590800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8334375"/>
          <a:ext cx="1644103" cy="1724025"/>
        </a:xfrm>
        <a:prstGeom prst="rect">
          <a:avLst/>
        </a:prstGeom>
      </xdr:spPr>
    </xdr:pic>
    <xdr:clientData/>
  </xdr:twoCellAnchor>
  <xdr:oneCellAnchor>
    <xdr:from>
      <xdr:col>12</xdr:col>
      <xdr:colOff>1924050</xdr:colOff>
      <xdr:row>27</xdr:row>
      <xdr:rowOff>866775</xdr:rowOff>
    </xdr:from>
    <xdr:ext cx="1644103" cy="1724025"/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833437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31</xdr:row>
      <xdr:rowOff>866775</xdr:rowOff>
    </xdr:from>
    <xdr:ext cx="1644103" cy="1724025"/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249680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35</xdr:row>
      <xdr:rowOff>0</xdr:rowOff>
    </xdr:from>
    <xdr:ext cx="1644103" cy="1724025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654492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37</xdr:row>
      <xdr:rowOff>866775</xdr:rowOff>
    </xdr:from>
    <xdr:ext cx="1644103" cy="1724025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654492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41</xdr:row>
      <xdr:rowOff>866775</xdr:rowOff>
    </xdr:from>
    <xdr:ext cx="1644103" cy="1724025"/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2352675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45</xdr:row>
      <xdr:rowOff>866775</xdr:rowOff>
    </xdr:from>
    <xdr:ext cx="1644103" cy="1724025"/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2757487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1933575</xdr:colOff>
      <xdr:row>49</xdr:row>
      <xdr:rowOff>152400</xdr:rowOff>
    </xdr:from>
    <xdr:ext cx="1644103" cy="1724025"/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1375" y="3495675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1485900</xdr:colOff>
      <xdr:row>53</xdr:row>
      <xdr:rowOff>1238250</xdr:rowOff>
    </xdr:from>
    <xdr:ext cx="2125525" cy="2228850"/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53700" y="38176200"/>
          <a:ext cx="2125525" cy="2228850"/>
        </a:xfrm>
        <a:prstGeom prst="rect">
          <a:avLst/>
        </a:prstGeom>
      </xdr:spPr>
    </xdr:pic>
    <xdr:clientData/>
  </xdr:oneCellAnchor>
  <xdr:twoCellAnchor editAs="oneCell">
    <xdr:from>
      <xdr:col>12</xdr:col>
      <xdr:colOff>1938093</xdr:colOff>
      <xdr:row>60</xdr:row>
      <xdr:rowOff>971550</xdr:rowOff>
    </xdr:from>
    <xdr:to>
      <xdr:col>14</xdr:col>
      <xdr:colOff>694972</xdr:colOff>
      <xdr:row>62</xdr:row>
      <xdr:rowOff>113858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05893" y="43376850"/>
          <a:ext cx="1671529" cy="2095058"/>
        </a:xfrm>
        <a:prstGeom prst="rect">
          <a:avLst/>
        </a:prstGeom>
      </xdr:spPr>
    </xdr:pic>
    <xdr:clientData/>
  </xdr:twoCellAnchor>
  <xdr:twoCellAnchor editAs="oneCell">
    <xdr:from>
      <xdr:col>12</xdr:col>
      <xdr:colOff>1924049</xdr:colOff>
      <xdr:row>65</xdr:row>
      <xdr:rowOff>758171</xdr:rowOff>
    </xdr:from>
    <xdr:to>
      <xdr:col>14</xdr:col>
      <xdr:colOff>691935</xdr:colOff>
      <xdr:row>66</xdr:row>
      <xdr:rowOff>104775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1849" y="47335421"/>
          <a:ext cx="1682536" cy="2108854"/>
        </a:xfrm>
        <a:prstGeom prst="rect">
          <a:avLst/>
        </a:prstGeom>
      </xdr:spPr>
    </xdr:pic>
    <xdr:clientData/>
  </xdr:twoCellAnchor>
  <xdr:oneCellAnchor>
    <xdr:from>
      <xdr:col>12</xdr:col>
      <xdr:colOff>1924049</xdr:colOff>
      <xdr:row>69</xdr:row>
      <xdr:rowOff>758171</xdr:rowOff>
    </xdr:from>
    <xdr:ext cx="1682536" cy="2108854"/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1849" y="47335421"/>
          <a:ext cx="1682536" cy="2108854"/>
        </a:xfrm>
        <a:prstGeom prst="rect">
          <a:avLst/>
        </a:prstGeom>
      </xdr:spPr>
    </xdr:pic>
    <xdr:clientData/>
  </xdr:oneCellAnchor>
  <xdr:oneCellAnchor>
    <xdr:from>
      <xdr:col>10</xdr:col>
      <xdr:colOff>466725</xdr:colOff>
      <xdr:row>73</xdr:row>
      <xdr:rowOff>2066154</xdr:rowOff>
    </xdr:from>
    <xdr:ext cx="1482510" cy="1858146"/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10525" y="56082429"/>
          <a:ext cx="1482510" cy="1858146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79</xdr:row>
      <xdr:rowOff>837429</xdr:rowOff>
    </xdr:from>
    <xdr:ext cx="2054010" cy="2574452"/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1835529"/>
          <a:ext cx="2054010" cy="2574452"/>
        </a:xfrm>
        <a:prstGeom prst="rect">
          <a:avLst/>
        </a:prstGeom>
      </xdr:spPr>
    </xdr:pic>
    <xdr:clientData/>
  </xdr:oneCellAnchor>
  <xdr:oneCellAnchor>
    <xdr:from>
      <xdr:col>12</xdr:col>
      <xdr:colOff>1009881</xdr:colOff>
      <xdr:row>83</xdr:row>
      <xdr:rowOff>467338</xdr:rowOff>
    </xdr:from>
    <xdr:ext cx="2568129" cy="3218837"/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7681" y="65513563"/>
          <a:ext cx="2568129" cy="3218837"/>
        </a:xfrm>
        <a:prstGeom prst="rect">
          <a:avLst/>
        </a:prstGeom>
      </xdr:spPr>
    </xdr:pic>
    <xdr:clientData/>
  </xdr:oneCellAnchor>
  <xdr:oneCellAnchor>
    <xdr:from>
      <xdr:col>12</xdr:col>
      <xdr:colOff>1704975</xdr:colOff>
      <xdr:row>77</xdr:row>
      <xdr:rowOff>227314</xdr:rowOff>
    </xdr:from>
    <xdr:ext cx="1828800" cy="2292179"/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72775" y="58291714"/>
          <a:ext cx="1828800" cy="2292179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87</xdr:row>
      <xdr:rowOff>104004</xdr:rowOff>
    </xdr:from>
    <xdr:ext cx="2054010" cy="2486796"/>
    <xdr:pic>
      <xdr:nvPicPr>
        <xdr:cNvPr id="61" name="Imagen 6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9198354"/>
          <a:ext cx="2054010" cy="2486796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91</xdr:row>
      <xdr:rowOff>104004</xdr:rowOff>
    </xdr:from>
    <xdr:ext cx="2054010" cy="2486796"/>
    <xdr:pic>
      <xdr:nvPicPr>
        <xdr:cNvPr id="64" name="Imagen 6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9198354"/>
          <a:ext cx="2054010" cy="2486796"/>
        </a:xfrm>
        <a:prstGeom prst="rect">
          <a:avLst/>
        </a:prstGeom>
      </xdr:spPr>
    </xdr:pic>
    <xdr:clientData/>
  </xdr:oneCellAnchor>
  <xdr:twoCellAnchor editAs="oneCell">
    <xdr:from>
      <xdr:col>6</xdr:col>
      <xdr:colOff>57150</xdr:colOff>
      <xdr:row>13</xdr:row>
      <xdr:rowOff>95250</xdr:rowOff>
    </xdr:from>
    <xdr:to>
      <xdr:col>12</xdr:col>
      <xdr:colOff>1847055</xdr:colOff>
      <xdr:row>17</xdr:row>
      <xdr:rowOff>180467</xdr:rowOff>
    </xdr:to>
    <xdr:pic>
      <xdr:nvPicPr>
        <xdr:cNvPr id="62" name="Imagen 6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2950" y="2600325"/>
          <a:ext cx="6361905" cy="40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12</xdr:col>
      <xdr:colOff>1808952</xdr:colOff>
      <xdr:row>26</xdr:row>
      <xdr:rowOff>9002</xdr:rowOff>
    </xdr:to>
    <xdr:pic>
      <xdr:nvPicPr>
        <xdr:cNvPr id="65" name="Imagen 6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95800" y="7277100"/>
          <a:ext cx="6380952" cy="4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27</xdr:row>
      <xdr:rowOff>66675</xdr:rowOff>
    </xdr:from>
    <xdr:to>
      <xdr:col>12</xdr:col>
      <xdr:colOff>1918862</xdr:colOff>
      <xdr:row>30</xdr:row>
      <xdr:rowOff>38100</xdr:rowOff>
    </xdr:to>
    <xdr:pic>
      <xdr:nvPicPr>
        <xdr:cNvPr id="66" name="Imagen 6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62475" y="11706225"/>
          <a:ext cx="6424187" cy="3829050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542925</xdr:colOff>
      <xdr:row>31</xdr:row>
      <xdr:rowOff>57150</xdr:rowOff>
    </xdr:from>
    <xdr:to>
      <xdr:col>12</xdr:col>
      <xdr:colOff>1095375</xdr:colOff>
      <xdr:row>34</xdr:row>
      <xdr:rowOff>115929</xdr:rowOff>
    </xdr:to>
    <xdr:pic>
      <xdr:nvPicPr>
        <xdr:cNvPr id="67" name="Imagen 6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38725" y="15744825"/>
          <a:ext cx="5124450" cy="391640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35</xdr:row>
      <xdr:rowOff>47625</xdr:rowOff>
    </xdr:from>
    <xdr:to>
      <xdr:col>12</xdr:col>
      <xdr:colOff>1275638</xdr:colOff>
      <xdr:row>36</xdr:row>
      <xdr:rowOff>113949</xdr:rowOff>
    </xdr:to>
    <xdr:pic>
      <xdr:nvPicPr>
        <xdr:cNvPr id="68" name="Imagen 6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48200" y="19783425"/>
          <a:ext cx="5695238" cy="28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37</xdr:row>
      <xdr:rowOff>76200</xdr:rowOff>
    </xdr:from>
    <xdr:to>
      <xdr:col>12</xdr:col>
      <xdr:colOff>1113746</xdr:colOff>
      <xdr:row>40</xdr:row>
      <xdr:rowOff>104289</xdr:rowOff>
    </xdr:to>
    <xdr:pic>
      <xdr:nvPicPr>
        <xdr:cNvPr id="69" name="Imagen 6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52975" y="22745700"/>
          <a:ext cx="5428571" cy="3885714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41</xdr:row>
      <xdr:rowOff>76200</xdr:rowOff>
    </xdr:from>
    <xdr:to>
      <xdr:col>12</xdr:col>
      <xdr:colOff>1028064</xdr:colOff>
      <xdr:row>44</xdr:row>
      <xdr:rowOff>85242</xdr:rowOff>
    </xdr:to>
    <xdr:pic>
      <xdr:nvPicPr>
        <xdr:cNvPr id="70" name="Imagen 6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10150" y="26793825"/>
          <a:ext cx="5085714" cy="3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45</xdr:row>
      <xdr:rowOff>66675</xdr:rowOff>
    </xdr:from>
    <xdr:to>
      <xdr:col>12</xdr:col>
      <xdr:colOff>1447093</xdr:colOff>
      <xdr:row>48</xdr:row>
      <xdr:rowOff>142383</xdr:rowOff>
    </xdr:to>
    <xdr:pic>
      <xdr:nvPicPr>
        <xdr:cNvPr id="71" name="Imagen 7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57750" y="30832425"/>
          <a:ext cx="5657143" cy="39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49</xdr:row>
      <xdr:rowOff>104775</xdr:rowOff>
    </xdr:from>
    <xdr:to>
      <xdr:col>12</xdr:col>
      <xdr:colOff>1866112</xdr:colOff>
      <xdr:row>52</xdr:row>
      <xdr:rowOff>28342</xdr:rowOff>
    </xdr:to>
    <xdr:pic>
      <xdr:nvPicPr>
        <xdr:cNvPr id="72" name="Imagen 7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29150" y="34918650"/>
          <a:ext cx="6304762" cy="1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53</xdr:row>
      <xdr:rowOff>85725</xdr:rowOff>
    </xdr:from>
    <xdr:to>
      <xdr:col>12</xdr:col>
      <xdr:colOff>1237564</xdr:colOff>
      <xdr:row>56</xdr:row>
      <xdr:rowOff>94665</xdr:rowOff>
    </xdr:to>
    <xdr:pic>
      <xdr:nvPicPr>
        <xdr:cNvPr id="73" name="Imagen 7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19650" y="37033200"/>
          <a:ext cx="5485714" cy="46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59</xdr:row>
      <xdr:rowOff>76200</xdr:rowOff>
    </xdr:from>
    <xdr:to>
      <xdr:col>12</xdr:col>
      <xdr:colOff>1866105</xdr:colOff>
      <xdr:row>64</xdr:row>
      <xdr:rowOff>75679</xdr:rowOff>
    </xdr:to>
    <xdr:pic>
      <xdr:nvPicPr>
        <xdr:cNvPr id="74" name="Imagen 7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72000" y="42291000"/>
          <a:ext cx="6361905" cy="41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65</xdr:row>
      <xdr:rowOff>76200</xdr:rowOff>
    </xdr:from>
    <xdr:to>
      <xdr:col>12</xdr:col>
      <xdr:colOff>1799444</xdr:colOff>
      <xdr:row>68</xdr:row>
      <xdr:rowOff>85242</xdr:rowOff>
    </xdr:to>
    <xdr:pic>
      <xdr:nvPicPr>
        <xdr:cNvPr id="75" name="Imagen 7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9625" y="46653450"/>
          <a:ext cx="6247619" cy="3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180975</xdr:colOff>
      <xdr:row>69</xdr:row>
      <xdr:rowOff>133350</xdr:rowOff>
    </xdr:from>
    <xdr:to>
      <xdr:col>12</xdr:col>
      <xdr:colOff>1866118</xdr:colOff>
      <xdr:row>72</xdr:row>
      <xdr:rowOff>142474</xdr:rowOff>
    </xdr:to>
    <xdr:pic>
      <xdr:nvPicPr>
        <xdr:cNvPr id="76" name="Imagen 7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76775" y="50758725"/>
          <a:ext cx="6257143" cy="3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73</xdr:row>
      <xdr:rowOff>66675</xdr:rowOff>
    </xdr:from>
    <xdr:to>
      <xdr:col>14</xdr:col>
      <xdr:colOff>627650</xdr:colOff>
      <xdr:row>73</xdr:row>
      <xdr:rowOff>2000008</xdr:rowOff>
    </xdr:to>
    <xdr:pic>
      <xdr:nvPicPr>
        <xdr:cNvPr id="77" name="Imagen 7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10100" y="54082950"/>
          <a:ext cx="8000000" cy="19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77</xdr:row>
      <xdr:rowOff>66675</xdr:rowOff>
    </xdr:from>
    <xdr:to>
      <xdr:col>12</xdr:col>
      <xdr:colOff>1332788</xdr:colOff>
      <xdr:row>78</xdr:row>
      <xdr:rowOff>132999</xdr:rowOff>
    </xdr:to>
    <xdr:pic>
      <xdr:nvPicPr>
        <xdr:cNvPr id="79" name="Imagen 7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58131075"/>
          <a:ext cx="5695238" cy="28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79</xdr:row>
      <xdr:rowOff>66675</xdr:rowOff>
    </xdr:from>
    <xdr:to>
      <xdr:col>12</xdr:col>
      <xdr:colOff>1132781</xdr:colOff>
      <xdr:row>82</xdr:row>
      <xdr:rowOff>104288</xdr:rowOff>
    </xdr:to>
    <xdr:pic>
      <xdr:nvPicPr>
        <xdr:cNvPr id="78" name="Imagen 7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648200" y="61064775"/>
          <a:ext cx="5552381" cy="3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83</xdr:row>
      <xdr:rowOff>114300</xdr:rowOff>
    </xdr:from>
    <xdr:to>
      <xdr:col>12</xdr:col>
      <xdr:colOff>856600</xdr:colOff>
      <xdr:row>86</xdr:row>
      <xdr:rowOff>104294</xdr:rowOff>
    </xdr:to>
    <xdr:pic>
      <xdr:nvPicPr>
        <xdr:cNvPr id="80" name="Imagen 7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24400" y="65160525"/>
          <a:ext cx="5200000" cy="384761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87</xdr:row>
      <xdr:rowOff>104775</xdr:rowOff>
    </xdr:from>
    <xdr:to>
      <xdr:col>12</xdr:col>
      <xdr:colOff>1447062</xdr:colOff>
      <xdr:row>90</xdr:row>
      <xdr:rowOff>28265</xdr:rowOff>
    </xdr:to>
    <xdr:pic>
      <xdr:nvPicPr>
        <xdr:cNvPr id="81" name="Imagen 8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10100" y="69199125"/>
          <a:ext cx="5904762" cy="24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91</xdr:row>
      <xdr:rowOff>85725</xdr:rowOff>
    </xdr:from>
    <xdr:to>
      <xdr:col>12</xdr:col>
      <xdr:colOff>1485149</xdr:colOff>
      <xdr:row>94</xdr:row>
      <xdr:rowOff>113820</xdr:rowOff>
    </xdr:to>
    <xdr:pic>
      <xdr:nvPicPr>
        <xdr:cNvPr id="82" name="Imagen 8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43425" y="71923275"/>
          <a:ext cx="6009524" cy="38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147756</xdr:colOff>
      <xdr:row>97</xdr:row>
      <xdr:rowOff>52269</xdr:rowOff>
    </xdr:from>
    <xdr:to>
      <xdr:col>12</xdr:col>
      <xdr:colOff>1809750</xdr:colOff>
      <xdr:row>102</xdr:row>
      <xdr:rowOff>103673</xdr:rowOff>
    </xdr:to>
    <xdr:pic>
      <xdr:nvPicPr>
        <xdr:cNvPr id="83" name="Imagen 8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5648876" y="75285049"/>
          <a:ext cx="4223354" cy="6233994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103</xdr:row>
      <xdr:rowOff>66675</xdr:rowOff>
    </xdr:from>
    <xdr:ext cx="5695238" cy="2809524"/>
    <xdr:pic>
      <xdr:nvPicPr>
        <xdr:cNvPr id="88" name="Imagen 8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5813107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1847851</xdr:colOff>
      <xdr:row>98</xdr:row>
      <xdr:rowOff>466726</xdr:rowOff>
    </xdr:from>
    <xdr:to>
      <xdr:col>14</xdr:col>
      <xdr:colOff>726885</xdr:colOff>
      <xdr:row>100</xdr:row>
      <xdr:rowOff>295276</xdr:rowOff>
    </xdr:to>
    <xdr:pic>
      <xdr:nvPicPr>
        <xdr:cNvPr id="86" name="Imagen 8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915651" y="76895326"/>
          <a:ext cx="1793684" cy="27813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1552575</xdr:colOff>
      <xdr:row>103</xdr:row>
      <xdr:rowOff>57150</xdr:rowOff>
    </xdr:from>
    <xdr:to>
      <xdr:col>14</xdr:col>
      <xdr:colOff>466724</xdr:colOff>
      <xdr:row>104</xdr:row>
      <xdr:rowOff>149699</xdr:rowOff>
    </xdr:to>
    <xdr:pic>
      <xdr:nvPicPr>
        <xdr:cNvPr id="89" name="Imagen 8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620375" y="80657700"/>
          <a:ext cx="1828799" cy="2835749"/>
        </a:xfrm>
        <a:prstGeom prst="rect">
          <a:avLst/>
        </a:prstGeom>
      </xdr:spPr>
    </xdr:pic>
    <xdr:clientData/>
  </xdr:twoCellAnchor>
  <xdr:twoCellAnchor editAs="oneCell">
    <xdr:from>
      <xdr:col>6</xdr:col>
      <xdr:colOff>66676</xdr:colOff>
      <xdr:row>105</xdr:row>
      <xdr:rowOff>268999</xdr:rowOff>
    </xdr:from>
    <xdr:to>
      <xdr:col>12</xdr:col>
      <xdr:colOff>1647826</xdr:colOff>
      <xdr:row>106</xdr:row>
      <xdr:rowOff>1314082</xdr:rowOff>
    </xdr:to>
    <xdr:pic>
      <xdr:nvPicPr>
        <xdr:cNvPr id="91" name="Imagen 9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62476" y="83803249"/>
          <a:ext cx="6153150" cy="2397633"/>
        </a:xfrm>
        <a:prstGeom prst="rect">
          <a:avLst/>
        </a:prstGeom>
      </xdr:spPr>
    </xdr:pic>
    <xdr:clientData/>
  </xdr:twoCellAnchor>
  <xdr:twoCellAnchor editAs="oneCell">
    <xdr:from>
      <xdr:col>12</xdr:col>
      <xdr:colOff>1695450</xdr:colOff>
      <xdr:row>105</xdr:row>
      <xdr:rowOff>95250</xdr:rowOff>
    </xdr:from>
    <xdr:to>
      <xdr:col>14</xdr:col>
      <xdr:colOff>609599</xdr:colOff>
      <xdr:row>107</xdr:row>
      <xdr:rowOff>178274</xdr:rowOff>
    </xdr:to>
    <xdr:pic>
      <xdr:nvPicPr>
        <xdr:cNvPr id="95" name="Imagen 9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63250" y="83629500"/>
          <a:ext cx="1828799" cy="2835749"/>
        </a:xfrm>
        <a:prstGeom prst="rect">
          <a:avLst/>
        </a:prstGeom>
      </xdr:spPr>
    </xdr:pic>
    <xdr:clientData/>
  </xdr:twoCellAnchor>
  <xdr:twoCellAnchor editAs="oneCell">
    <xdr:from>
      <xdr:col>6</xdr:col>
      <xdr:colOff>619871</xdr:colOff>
      <xdr:row>109</xdr:row>
      <xdr:rowOff>66674</xdr:rowOff>
    </xdr:from>
    <xdr:to>
      <xdr:col>12</xdr:col>
      <xdr:colOff>685801</xdr:colOff>
      <xdr:row>110</xdr:row>
      <xdr:rowOff>119149</xdr:rowOff>
    </xdr:to>
    <xdr:pic>
      <xdr:nvPicPr>
        <xdr:cNvPr id="92" name="Imagen 9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15671" y="86734649"/>
          <a:ext cx="4637930" cy="4300625"/>
        </a:xfrm>
        <a:prstGeom prst="rect">
          <a:avLst/>
        </a:prstGeom>
      </xdr:spPr>
    </xdr:pic>
    <xdr:clientData/>
  </xdr:twoCellAnchor>
  <xdr:oneCellAnchor>
    <xdr:from>
      <xdr:col>12</xdr:col>
      <xdr:colOff>1714500</xdr:colOff>
      <xdr:row>109</xdr:row>
      <xdr:rowOff>161925</xdr:rowOff>
    </xdr:from>
    <xdr:ext cx="1828799" cy="2835749"/>
    <xdr:pic>
      <xdr:nvPicPr>
        <xdr:cNvPr id="98" name="Imagen 9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82300" y="86829900"/>
          <a:ext cx="1828799" cy="2835749"/>
        </a:xfrm>
        <a:prstGeom prst="rect">
          <a:avLst/>
        </a:prstGeom>
      </xdr:spPr>
    </xdr:pic>
    <xdr:clientData/>
  </xdr:oneCellAnchor>
  <xdr:twoCellAnchor editAs="oneCell">
    <xdr:from>
      <xdr:col>6</xdr:col>
      <xdr:colOff>76200</xdr:colOff>
      <xdr:row>111</xdr:row>
      <xdr:rowOff>47625</xdr:rowOff>
    </xdr:from>
    <xdr:to>
      <xdr:col>12</xdr:col>
      <xdr:colOff>1466105</xdr:colOff>
      <xdr:row>113</xdr:row>
      <xdr:rowOff>161318</xdr:rowOff>
    </xdr:to>
    <xdr:pic>
      <xdr:nvPicPr>
        <xdr:cNvPr id="96" name="Imagen 95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572000" y="91154250"/>
          <a:ext cx="5961905" cy="4857143"/>
        </a:xfrm>
        <a:prstGeom prst="rect">
          <a:avLst/>
        </a:prstGeom>
      </xdr:spPr>
    </xdr:pic>
    <xdr:clientData/>
  </xdr:twoCellAnchor>
  <xdr:oneCellAnchor>
    <xdr:from>
      <xdr:col>13</xdr:col>
      <xdr:colOff>95250</xdr:colOff>
      <xdr:row>111</xdr:row>
      <xdr:rowOff>951883</xdr:rowOff>
    </xdr:from>
    <xdr:ext cx="1276349" cy="1979116"/>
    <xdr:pic>
      <xdr:nvPicPr>
        <xdr:cNvPr id="101" name="Imagen 100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315700" y="92058508"/>
          <a:ext cx="1276349" cy="1979116"/>
        </a:xfrm>
        <a:prstGeom prst="rect">
          <a:avLst/>
        </a:prstGeom>
      </xdr:spPr>
    </xdr:pic>
    <xdr:clientData/>
  </xdr:oneCellAnchor>
  <xdr:twoCellAnchor editAs="oneCell">
    <xdr:from>
      <xdr:col>6</xdr:col>
      <xdr:colOff>119283</xdr:colOff>
      <xdr:row>115</xdr:row>
      <xdr:rowOff>109320</xdr:rowOff>
    </xdr:from>
    <xdr:to>
      <xdr:col>14</xdr:col>
      <xdr:colOff>624370</xdr:colOff>
      <xdr:row>116</xdr:row>
      <xdr:rowOff>714378</xdr:rowOff>
    </xdr:to>
    <xdr:pic>
      <xdr:nvPicPr>
        <xdr:cNvPr id="99" name="Imagen 9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5400000">
          <a:off x="7017785" y="93937693"/>
          <a:ext cx="3186333" cy="7991737"/>
        </a:xfrm>
        <a:prstGeom prst="rect">
          <a:avLst/>
        </a:prstGeom>
      </xdr:spPr>
    </xdr:pic>
    <xdr:clientData/>
  </xdr:twoCellAnchor>
  <xdr:oneCellAnchor>
    <xdr:from>
      <xdr:col>10</xdr:col>
      <xdr:colOff>142876</xdr:colOff>
      <xdr:row>116</xdr:row>
      <xdr:rowOff>780433</xdr:rowOff>
    </xdr:from>
    <xdr:ext cx="1085850" cy="1683727"/>
    <xdr:pic>
      <xdr:nvPicPr>
        <xdr:cNvPr id="104" name="Imagen 10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686676" y="99592783"/>
          <a:ext cx="1085850" cy="1683727"/>
        </a:xfrm>
        <a:prstGeom prst="rect">
          <a:avLst/>
        </a:prstGeom>
      </xdr:spPr>
    </xdr:pic>
    <xdr:clientData/>
  </xdr:oneCellAnchor>
  <xdr:twoCellAnchor editAs="oneCell">
    <xdr:from>
      <xdr:col>6</xdr:col>
      <xdr:colOff>138198</xdr:colOff>
      <xdr:row>121</xdr:row>
      <xdr:rowOff>109454</xdr:rowOff>
    </xdr:from>
    <xdr:to>
      <xdr:col>12</xdr:col>
      <xdr:colOff>1276349</xdr:colOff>
      <xdr:row>126</xdr:row>
      <xdr:rowOff>120031</xdr:rowOff>
    </xdr:to>
    <xdr:pic>
      <xdr:nvPicPr>
        <xdr:cNvPr id="105" name="Imagen 10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5400000">
          <a:off x="5397810" y="101101217"/>
          <a:ext cx="4182527" cy="5710151"/>
        </a:xfrm>
        <a:prstGeom prst="rect">
          <a:avLst/>
        </a:prstGeom>
      </xdr:spPr>
    </xdr:pic>
    <xdr:clientData/>
  </xdr:twoCellAnchor>
  <xdr:oneCellAnchor>
    <xdr:from>
      <xdr:col>6</xdr:col>
      <xdr:colOff>138198</xdr:colOff>
      <xdr:row>121</xdr:row>
      <xdr:rowOff>109454</xdr:rowOff>
    </xdr:from>
    <xdr:ext cx="5710151" cy="4182527"/>
    <xdr:pic>
      <xdr:nvPicPr>
        <xdr:cNvPr id="109" name="Imagen 10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5400000">
          <a:off x="5397810" y="101101217"/>
          <a:ext cx="4182527" cy="5710151"/>
        </a:xfrm>
        <a:prstGeom prst="rect">
          <a:avLst/>
        </a:prstGeom>
      </xdr:spPr>
    </xdr:pic>
    <xdr:clientData/>
  </xdr:oneCellAnchor>
  <xdr:twoCellAnchor editAs="oneCell">
    <xdr:from>
      <xdr:col>12</xdr:col>
      <xdr:colOff>1352549</xdr:colOff>
      <xdr:row>122</xdr:row>
      <xdr:rowOff>404031</xdr:rowOff>
    </xdr:from>
    <xdr:to>
      <xdr:col>14</xdr:col>
      <xdr:colOff>688314</xdr:colOff>
      <xdr:row>124</xdr:row>
      <xdr:rowOff>685800</xdr:rowOff>
    </xdr:to>
    <xdr:pic>
      <xdr:nvPicPr>
        <xdr:cNvPr id="110" name="Imagen 10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420349" y="102350106"/>
          <a:ext cx="2250415" cy="3234519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127</xdr:row>
      <xdr:rowOff>66675</xdr:rowOff>
    </xdr:from>
    <xdr:ext cx="5695238" cy="2809524"/>
    <xdr:pic>
      <xdr:nvPicPr>
        <xdr:cNvPr id="112" name="Imagen 1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8066722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1628774</xdr:colOff>
      <xdr:row>127</xdr:row>
      <xdr:rowOff>80182</xdr:rowOff>
    </xdr:from>
    <xdr:to>
      <xdr:col>14</xdr:col>
      <xdr:colOff>619125</xdr:colOff>
      <xdr:row>128</xdr:row>
      <xdr:rowOff>75038</xdr:rowOff>
    </xdr:to>
    <xdr:pic>
      <xdr:nvPicPr>
        <xdr:cNvPr id="114" name="Imagen 113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696574" y="106198207"/>
          <a:ext cx="1905001" cy="2738056"/>
        </a:xfrm>
        <a:prstGeom prst="rect">
          <a:avLst/>
        </a:prstGeom>
      </xdr:spPr>
    </xdr:pic>
    <xdr:clientData/>
  </xdr:twoCellAnchor>
  <xdr:twoCellAnchor editAs="oneCell">
    <xdr:from>
      <xdr:col>6</xdr:col>
      <xdr:colOff>105018</xdr:colOff>
      <xdr:row>129</xdr:row>
      <xdr:rowOff>114058</xdr:rowOff>
    </xdr:from>
    <xdr:to>
      <xdr:col>13</xdr:col>
      <xdr:colOff>23883</xdr:colOff>
      <xdr:row>132</xdr:row>
      <xdr:rowOff>76202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6855654" y="106910947"/>
          <a:ext cx="2133844" cy="6643515"/>
        </a:xfrm>
        <a:prstGeom prst="rect">
          <a:avLst/>
        </a:prstGeom>
      </xdr:spPr>
    </xdr:pic>
    <xdr:clientData/>
  </xdr:twoCellAnchor>
  <xdr:twoCellAnchor editAs="oneCell">
    <xdr:from>
      <xdr:col>13</xdr:col>
      <xdr:colOff>67292</xdr:colOff>
      <xdr:row>129</xdr:row>
      <xdr:rowOff>133349</xdr:rowOff>
    </xdr:from>
    <xdr:to>
      <xdr:col>14</xdr:col>
      <xdr:colOff>676275</xdr:colOff>
      <xdr:row>131</xdr:row>
      <xdr:rowOff>122662</xdr:rowOff>
    </xdr:to>
    <xdr:pic>
      <xdr:nvPicPr>
        <xdr:cNvPr id="85" name="Imagen 8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287742" y="109185074"/>
          <a:ext cx="1370983" cy="1970513"/>
        </a:xfrm>
        <a:prstGeom prst="rect">
          <a:avLst/>
        </a:prstGeom>
      </xdr:spPr>
    </xdr:pic>
    <xdr:clientData/>
  </xdr:twoCellAnchor>
  <xdr:oneCellAnchor>
    <xdr:from>
      <xdr:col>13</xdr:col>
      <xdr:colOff>67292</xdr:colOff>
      <xdr:row>133</xdr:row>
      <xdr:rowOff>266699</xdr:rowOff>
    </xdr:from>
    <xdr:ext cx="1370983" cy="1970513"/>
    <xdr:pic>
      <xdr:nvPicPr>
        <xdr:cNvPr id="90" name="Imagen 8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287742" y="111680624"/>
          <a:ext cx="1370983" cy="1970513"/>
        </a:xfrm>
        <a:prstGeom prst="rect">
          <a:avLst/>
        </a:prstGeom>
      </xdr:spPr>
    </xdr:pic>
    <xdr:clientData/>
  </xdr:oneCellAnchor>
  <xdr:twoCellAnchor editAs="oneCell">
    <xdr:from>
      <xdr:col>6</xdr:col>
      <xdr:colOff>123824</xdr:colOff>
      <xdr:row>133</xdr:row>
      <xdr:rowOff>127867</xdr:rowOff>
    </xdr:from>
    <xdr:to>
      <xdr:col>13</xdr:col>
      <xdr:colOff>0</xdr:colOff>
      <xdr:row>136</xdr:row>
      <xdr:rowOff>68331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19624" y="111541792"/>
          <a:ext cx="6600826" cy="2245514"/>
        </a:xfrm>
        <a:prstGeom prst="rect">
          <a:avLst/>
        </a:prstGeom>
      </xdr:spPr>
    </xdr:pic>
    <xdr:clientData/>
  </xdr:twoCellAnchor>
  <xdr:oneCellAnchor>
    <xdr:from>
      <xdr:col>12</xdr:col>
      <xdr:colOff>1866281</xdr:colOff>
      <xdr:row>137</xdr:row>
      <xdr:rowOff>895350</xdr:rowOff>
    </xdr:from>
    <xdr:ext cx="1670008" cy="2400300"/>
    <xdr:pic>
      <xdr:nvPicPr>
        <xdr:cNvPr id="97" name="Imagen 96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934081" y="114804825"/>
          <a:ext cx="1670008" cy="2400300"/>
        </a:xfrm>
        <a:prstGeom prst="rect">
          <a:avLst/>
        </a:prstGeom>
      </xdr:spPr>
    </xdr:pic>
    <xdr:clientData/>
  </xdr:oneCellAnchor>
  <xdr:twoCellAnchor editAs="oneCell">
    <xdr:from>
      <xdr:col>6</xdr:col>
      <xdr:colOff>85724</xdr:colOff>
      <xdr:row>137</xdr:row>
      <xdr:rowOff>99643</xdr:rowOff>
    </xdr:from>
    <xdr:to>
      <xdr:col>12</xdr:col>
      <xdr:colOff>1806125</xdr:colOff>
      <xdr:row>141</xdr:row>
      <xdr:rowOff>123825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581524" y="114009118"/>
          <a:ext cx="6292401" cy="4119932"/>
        </a:xfrm>
        <a:prstGeom prst="rect">
          <a:avLst/>
        </a:prstGeom>
      </xdr:spPr>
    </xdr:pic>
    <xdr:clientData/>
  </xdr:twoCellAnchor>
  <xdr:twoCellAnchor editAs="oneCell">
    <xdr:from>
      <xdr:col>6</xdr:col>
      <xdr:colOff>190615</xdr:colOff>
      <xdr:row>142</xdr:row>
      <xdr:rowOff>104661</xdr:rowOff>
    </xdr:from>
    <xdr:to>
      <xdr:col>12</xdr:col>
      <xdr:colOff>1971674</xdr:colOff>
      <xdr:row>145</xdr:row>
      <xdr:rowOff>106073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 rot="5400000">
          <a:off x="5981051" y="117005750"/>
          <a:ext cx="3763787" cy="6353059"/>
        </a:xfrm>
        <a:prstGeom prst="rect">
          <a:avLst/>
        </a:prstGeom>
      </xdr:spPr>
    </xdr:pic>
    <xdr:clientData/>
  </xdr:twoCellAnchor>
  <xdr:oneCellAnchor>
    <xdr:from>
      <xdr:col>12</xdr:col>
      <xdr:colOff>2029442</xdr:colOff>
      <xdr:row>142</xdr:row>
      <xdr:rowOff>619124</xdr:rowOff>
    </xdr:from>
    <xdr:ext cx="1557348" cy="2238376"/>
    <xdr:pic>
      <xdr:nvPicPr>
        <xdr:cNvPr id="100" name="Imagen 9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097242" y="118814849"/>
          <a:ext cx="1557348" cy="2238376"/>
        </a:xfrm>
        <a:prstGeom prst="rect">
          <a:avLst/>
        </a:prstGeom>
      </xdr:spPr>
    </xdr:pic>
    <xdr:clientData/>
  </xdr:oneCellAnchor>
  <xdr:twoCellAnchor editAs="oneCell">
    <xdr:from>
      <xdr:col>6</xdr:col>
      <xdr:colOff>90560</xdr:colOff>
      <xdr:row>148</xdr:row>
      <xdr:rowOff>166614</xdr:rowOff>
    </xdr:from>
    <xdr:to>
      <xdr:col>12</xdr:col>
      <xdr:colOff>1133474</xdr:colOff>
      <xdr:row>153</xdr:row>
      <xdr:rowOff>124343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rot="5400000">
          <a:off x="5328977" y="121972647"/>
          <a:ext cx="4129679" cy="5614914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154</xdr:row>
      <xdr:rowOff>66675</xdr:rowOff>
    </xdr:from>
    <xdr:ext cx="5695238" cy="2809524"/>
    <xdr:pic>
      <xdr:nvPicPr>
        <xdr:cNvPr id="94" name="Imagen 9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06184700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1257300</xdr:colOff>
      <xdr:row>149</xdr:row>
      <xdr:rowOff>553345</xdr:rowOff>
    </xdr:from>
    <xdr:to>
      <xdr:col>14</xdr:col>
      <xdr:colOff>647700</xdr:colOff>
      <xdr:row>151</xdr:row>
      <xdr:rowOff>570861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325100" y="123292495"/>
          <a:ext cx="2305050" cy="2970266"/>
        </a:xfrm>
        <a:prstGeom prst="rect">
          <a:avLst/>
        </a:prstGeom>
      </xdr:spPr>
    </xdr:pic>
    <xdr:clientData/>
  </xdr:twoCellAnchor>
  <xdr:twoCellAnchor editAs="oneCell">
    <xdr:from>
      <xdr:col>12</xdr:col>
      <xdr:colOff>1419225</xdr:colOff>
      <xdr:row>154</xdr:row>
      <xdr:rowOff>67570</xdr:rowOff>
    </xdr:from>
    <xdr:to>
      <xdr:col>14</xdr:col>
      <xdr:colOff>685800</xdr:colOff>
      <xdr:row>155</xdr:row>
      <xdr:rowOff>135076</xdr:rowOff>
    </xdr:to>
    <xdr:pic>
      <xdr:nvPicPr>
        <xdr:cNvPr id="103" name="Imagen 102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487025" y="126978670"/>
          <a:ext cx="2181225" cy="2810706"/>
        </a:xfrm>
        <a:prstGeom prst="rect">
          <a:avLst/>
        </a:prstGeom>
      </xdr:spPr>
    </xdr:pic>
    <xdr:clientData/>
  </xdr:twoCellAnchor>
  <xdr:twoCellAnchor editAs="oneCell">
    <xdr:from>
      <xdr:col>6</xdr:col>
      <xdr:colOff>45546</xdr:colOff>
      <xdr:row>156</xdr:row>
      <xdr:rowOff>38099</xdr:rowOff>
    </xdr:from>
    <xdr:to>
      <xdr:col>13</xdr:col>
      <xdr:colOff>8589</xdr:colOff>
      <xdr:row>159</xdr:row>
      <xdr:rowOff>75872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541346" y="129882899"/>
          <a:ext cx="6687693" cy="2342823"/>
        </a:xfrm>
        <a:prstGeom prst="rect">
          <a:avLst/>
        </a:prstGeom>
      </xdr:spPr>
    </xdr:pic>
    <xdr:clientData/>
  </xdr:twoCellAnchor>
  <xdr:twoCellAnchor editAs="oneCell">
    <xdr:from>
      <xdr:col>6</xdr:col>
      <xdr:colOff>233492</xdr:colOff>
      <xdr:row>160</xdr:row>
      <xdr:rowOff>52258</xdr:rowOff>
    </xdr:from>
    <xdr:to>
      <xdr:col>12</xdr:col>
      <xdr:colOff>1924049</xdr:colOff>
      <xdr:row>163</xdr:row>
      <xdr:rowOff>93163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rot="5400000">
          <a:off x="6025606" y="131096294"/>
          <a:ext cx="3669930" cy="6262557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19051</xdr:colOff>
      <xdr:row>156</xdr:row>
      <xdr:rowOff>229495</xdr:rowOff>
    </xdr:from>
    <xdr:to>
      <xdr:col>14</xdr:col>
      <xdr:colOff>690365</xdr:colOff>
      <xdr:row>157</xdr:row>
      <xdr:rowOff>981075</xdr:rowOff>
    </xdr:to>
    <xdr:pic>
      <xdr:nvPicPr>
        <xdr:cNvPr id="113" name="Imagen 112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39501" y="130074295"/>
          <a:ext cx="1433314" cy="1846955"/>
        </a:xfrm>
        <a:prstGeom prst="rect">
          <a:avLst/>
        </a:prstGeom>
      </xdr:spPr>
    </xdr:pic>
    <xdr:clientData/>
  </xdr:twoCellAnchor>
  <xdr:twoCellAnchor editAs="oneCell">
    <xdr:from>
      <xdr:col>12</xdr:col>
      <xdr:colOff>1952080</xdr:colOff>
      <xdr:row>160</xdr:row>
      <xdr:rowOff>543820</xdr:rowOff>
    </xdr:from>
    <xdr:to>
      <xdr:col>14</xdr:col>
      <xdr:colOff>699890</xdr:colOff>
      <xdr:row>161</xdr:row>
      <xdr:rowOff>838200</xdr:rowOff>
    </xdr:to>
    <xdr:pic>
      <xdr:nvPicPr>
        <xdr:cNvPr id="115" name="Imagen 114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019880" y="132884170"/>
          <a:ext cx="1662460" cy="2142230"/>
        </a:xfrm>
        <a:prstGeom prst="rect">
          <a:avLst/>
        </a:prstGeom>
      </xdr:spPr>
    </xdr:pic>
    <xdr:clientData/>
  </xdr:twoCellAnchor>
  <xdr:twoCellAnchor editAs="oneCell">
    <xdr:from>
      <xdr:col>12</xdr:col>
      <xdr:colOff>2145238</xdr:colOff>
      <xdr:row>164</xdr:row>
      <xdr:rowOff>581025</xdr:rowOff>
    </xdr:from>
    <xdr:to>
      <xdr:col>14</xdr:col>
      <xdr:colOff>649090</xdr:colOff>
      <xdr:row>166</xdr:row>
      <xdr:rowOff>307975</xdr:rowOff>
    </xdr:to>
    <xdr:pic>
      <xdr:nvPicPr>
        <xdr:cNvPr id="120" name="Imagen 11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13038" y="136740900"/>
          <a:ext cx="1418502" cy="1822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164</xdr:row>
      <xdr:rowOff>47625</xdr:rowOff>
    </xdr:from>
    <xdr:to>
      <xdr:col>12</xdr:col>
      <xdr:colOff>2087849</xdr:colOff>
      <xdr:row>168</xdr:row>
      <xdr:rowOff>114300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552950" y="136207500"/>
          <a:ext cx="6602699" cy="3305175"/>
        </a:xfrm>
        <a:prstGeom prst="rect">
          <a:avLst/>
        </a:prstGeom>
      </xdr:spPr>
    </xdr:pic>
    <xdr:clientData/>
  </xdr:twoCellAnchor>
  <xdr:oneCellAnchor>
    <xdr:from>
      <xdr:col>12</xdr:col>
      <xdr:colOff>885825</xdr:colOff>
      <xdr:row>169</xdr:row>
      <xdr:rowOff>314324</xdr:rowOff>
    </xdr:from>
    <xdr:ext cx="2417119" cy="3114676"/>
    <xdr:pic>
      <xdr:nvPicPr>
        <xdr:cNvPr id="124" name="Imagen 12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953625" y="139903199"/>
          <a:ext cx="2417119" cy="3114676"/>
        </a:xfrm>
        <a:prstGeom prst="rect">
          <a:avLst/>
        </a:prstGeom>
      </xdr:spPr>
    </xdr:pic>
    <xdr:clientData/>
  </xdr:oneCellAnchor>
  <xdr:twoCellAnchor editAs="oneCell">
    <xdr:from>
      <xdr:col>6</xdr:col>
      <xdr:colOff>600135</xdr:colOff>
      <xdr:row>169</xdr:row>
      <xdr:rowOff>47564</xdr:rowOff>
    </xdr:from>
    <xdr:to>
      <xdr:col>12</xdr:col>
      <xdr:colOff>695324</xdr:colOff>
      <xdr:row>172</xdr:row>
      <xdr:rowOff>15946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5400000">
          <a:off x="5630826" y="139101548"/>
          <a:ext cx="3597407" cy="4667189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181</xdr:row>
      <xdr:rowOff>66675</xdr:rowOff>
    </xdr:from>
    <xdr:ext cx="5695238" cy="2809524"/>
    <xdr:pic>
      <xdr:nvPicPr>
        <xdr:cNvPr id="126" name="Imagen 12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2697777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6</xdr:col>
      <xdr:colOff>52471</xdr:colOff>
      <xdr:row>175</xdr:row>
      <xdr:rowOff>90407</xdr:rowOff>
    </xdr:from>
    <xdr:to>
      <xdr:col>12</xdr:col>
      <xdr:colOff>904875</xdr:colOff>
      <xdr:row>180</xdr:row>
      <xdr:rowOff>122809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5400000">
          <a:off x="5158297" y="143288831"/>
          <a:ext cx="4204352" cy="5424404"/>
        </a:xfrm>
        <a:prstGeom prst="rect">
          <a:avLst/>
        </a:prstGeom>
      </xdr:spPr>
    </xdr:pic>
    <xdr:clientData/>
  </xdr:twoCellAnchor>
  <xdr:twoCellAnchor editAs="oneCell">
    <xdr:from>
      <xdr:col>12</xdr:col>
      <xdr:colOff>981075</xdr:colOff>
      <xdr:row>176</xdr:row>
      <xdr:rowOff>381000</xdr:rowOff>
    </xdr:from>
    <xdr:to>
      <xdr:col>14</xdr:col>
      <xdr:colOff>694996</xdr:colOff>
      <xdr:row>178</xdr:row>
      <xdr:rowOff>523488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048875" y="144379950"/>
          <a:ext cx="2628571" cy="30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1401699</xdr:colOff>
      <xdr:row>181</xdr:row>
      <xdr:rowOff>142875</xdr:rowOff>
    </xdr:from>
    <xdr:to>
      <xdr:col>14</xdr:col>
      <xdr:colOff>694996</xdr:colOff>
      <xdr:row>181</xdr:row>
      <xdr:rowOff>2742813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469499" y="148313775"/>
          <a:ext cx="2207947" cy="2599938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183</xdr:row>
      <xdr:rowOff>114300</xdr:rowOff>
    </xdr:from>
    <xdr:to>
      <xdr:col>12</xdr:col>
      <xdr:colOff>1853028</xdr:colOff>
      <xdr:row>185</xdr:row>
      <xdr:rowOff>170363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581525" y="151218900"/>
          <a:ext cx="6339303" cy="2170613"/>
        </a:xfrm>
        <a:prstGeom prst="rect">
          <a:avLst/>
        </a:prstGeom>
      </xdr:spPr>
    </xdr:pic>
    <xdr:clientData/>
  </xdr:twoCellAnchor>
  <xdr:twoCellAnchor editAs="oneCell">
    <xdr:from>
      <xdr:col>12</xdr:col>
      <xdr:colOff>1897667</xdr:colOff>
      <xdr:row>183</xdr:row>
      <xdr:rowOff>171451</xdr:rowOff>
    </xdr:from>
    <xdr:to>
      <xdr:col>14</xdr:col>
      <xdr:colOff>714046</xdr:colOff>
      <xdr:row>185</xdr:row>
      <xdr:rowOff>95251</xdr:rowOff>
    </xdr:to>
    <xdr:pic>
      <xdr:nvPicPr>
        <xdr:cNvPr id="131" name="Imagen 13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965467" y="151276051"/>
          <a:ext cx="1731029" cy="2038350"/>
        </a:xfrm>
        <a:prstGeom prst="rect">
          <a:avLst/>
        </a:prstGeom>
      </xdr:spPr>
    </xdr:pic>
    <xdr:clientData/>
  </xdr:twoCellAnchor>
  <xdr:twoCellAnchor editAs="oneCell">
    <xdr:from>
      <xdr:col>13</xdr:col>
      <xdr:colOff>72354</xdr:colOff>
      <xdr:row>187</xdr:row>
      <xdr:rowOff>571499</xdr:rowOff>
    </xdr:from>
    <xdr:to>
      <xdr:col>14</xdr:col>
      <xdr:colOff>685471</xdr:colOff>
      <xdr:row>188</xdr:row>
      <xdr:rowOff>838200</xdr:rowOff>
    </xdr:to>
    <xdr:pic>
      <xdr:nvPicPr>
        <xdr:cNvPr id="134" name="Imagen 133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292804" y="154171649"/>
          <a:ext cx="1375117" cy="1619251"/>
        </a:xfrm>
        <a:prstGeom prst="rect">
          <a:avLst/>
        </a:prstGeom>
      </xdr:spPr>
    </xdr:pic>
    <xdr:clientData/>
  </xdr:twoCellAnchor>
  <xdr:twoCellAnchor editAs="oneCell">
    <xdr:from>
      <xdr:col>6</xdr:col>
      <xdr:colOff>59615</xdr:colOff>
      <xdr:row>187</xdr:row>
      <xdr:rowOff>123826</xdr:rowOff>
    </xdr:from>
    <xdr:to>
      <xdr:col>12</xdr:col>
      <xdr:colOff>2132425</xdr:colOff>
      <xdr:row>190</xdr:row>
      <xdr:rowOff>19051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555415" y="153723976"/>
          <a:ext cx="6644810" cy="2571750"/>
        </a:xfrm>
        <a:prstGeom prst="rect">
          <a:avLst/>
        </a:prstGeom>
      </xdr:spPr>
    </xdr:pic>
    <xdr:clientData/>
  </xdr:twoCellAnchor>
  <xdr:twoCellAnchor editAs="oneCell">
    <xdr:from>
      <xdr:col>6</xdr:col>
      <xdr:colOff>371536</xdr:colOff>
      <xdr:row>191</xdr:row>
      <xdr:rowOff>57088</xdr:rowOff>
    </xdr:from>
    <xdr:to>
      <xdr:col>12</xdr:col>
      <xdr:colOff>1657349</xdr:colOff>
      <xdr:row>194</xdr:row>
      <xdr:rowOff>85201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 rot="5400000">
          <a:off x="5529524" y="155862075"/>
          <a:ext cx="4533438" cy="5857813"/>
        </a:xfrm>
        <a:prstGeom prst="rect">
          <a:avLst/>
        </a:prstGeom>
      </xdr:spPr>
    </xdr:pic>
    <xdr:clientData/>
  </xdr:twoCellAnchor>
  <xdr:oneCellAnchor>
    <xdr:from>
      <xdr:col>12</xdr:col>
      <xdr:colOff>1713967</xdr:colOff>
      <xdr:row>191</xdr:row>
      <xdr:rowOff>981074</xdr:rowOff>
    </xdr:from>
    <xdr:ext cx="1876630" cy="2209801"/>
    <xdr:pic>
      <xdr:nvPicPr>
        <xdr:cNvPr id="135" name="Imagen 134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781767" y="157448249"/>
          <a:ext cx="1876630" cy="2209801"/>
        </a:xfrm>
        <a:prstGeom prst="rect">
          <a:avLst/>
        </a:prstGeom>
      </xdr:spPr>
    </xdr:pic>
    <xdr:clientData/>
  </xdr:oneCellAnchor>
  <xdr:twoCellAnchor editAs="oneCell">
    <xdr:from>
      <xdr:col>6</xdr:col>
      <xdr:colOff>81033</xdr:colOff>
      <xdr:row>197</xdr:row>
      <xdr:rowOff>61847</xdr:rowOff>
    </xdr:from>
    <xdr:to>
      <xdr:col>12</xdr:col>
      <xdr:colOff>932201</xdr:colOff>
      <xdr:row>202</xdr:row>
      <xdr:rowOff>76203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 rot="5400000">
          <a:off x="5195264" y="161015991"/>
          <a:ext cx="4186306" cy="5423168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203</xdr:row>
      <xdr:rowOff>85725</xdr:rowOff>
    </xdr:from>
    <xdr:ext cx="5695238" cy="2809524"/>
    <xdr:pic>
      <xdr:nvPicPr>
        <xdr:cNvPr id="141" name="Imagen 14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95825" y="166020750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990600</xdr:colOff>
      <xdr:row>198</xdr:row>
      <xdr:rowOff>352425</xdr:rowOff>
    </xdr:from>
    <xdr:to>
      <xdr:col>14</xdr:col>
      <xdr:colOff>709361</xdr:colOff>
      <xdr:row>200</xdr:row>
      <xdr:rowOff>66675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058400" y="162115500"/>
          <a:ext cx="2633411" cy="2667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1362076</xdr:colOff>
      <xdr:row>203</xdr:row>
      <xdr:rowOff>295275</xdr:rowOff>
    </xdr:from>
    <xdr:to>
      <xdr:col>14</xdr:col>
      <xdr:colOff>714040</xdr:colOff>
      <xdr:row>203</xdr:row>
      <xdr:rowOff>2590800</xdr:rowOff>
    </xdr:to>
    <xdr:pic>
      <xdr:nvPicPr>
        <xdr:cNvPr id="145" name="Imagen 144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29876" y="166230300"/>
          <a:ext cx="2266614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88225</xdr:colOff>
      <xdr:row>205</xdr:row>
      <xdr:rowOff>47625</xdr:rowOff>
    </xdr:from>
    <xdr:to>
      <xdr:col>12</xdr:col>
      <xdr:colOff>1343025</xdr:colOff>
      <xdr:row>208</xdr:row>
      <xdr:rowOff>114757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584025" y="168916350"/>
          <a:ext cx="5826800" cy="2524582"/>
        </a:xfrm>
        <a:prstGeom prst="rect">
          <a:avLst/>
        </a:prstGeom>
      </xdr:spPr>
    </xdr:pic>
    <xdr:clientData/>
  </xdr:twoCellAnchor>
  <xdr:twoCellAnchor editAs="oneCell">
    <xdr:from>
      <xdr:col>12</xdr:col>
      <xdr:colOff>1381126</xdr:colOff>
      <xdr:row>205</xdr:row>
      <xdr:rowOff>76200</xdr:rowOff>
    </xdr:from>
    <xdr:to>
      <xdr:col>14</xdr:col>
      <xdr:colOff>733090</xdr:colOff>
      <xdr:row>207</xdr:row>
      <xdr:rowOff>104775</xdr:rowOff>
    </xdr:to>
    <xdr:pic>
      <xdr:nvPicPr>
        <xdr:cNvPr id="148" name="Imagen 147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48926" y="168944925"/>
          <a:ext cx="2266614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209</xdr:row>
      <xdr:rowOff>76200</xdr:rowOff>
    </xdr:from>
    <xdr:to>
      <xdr:col>12</xdr:col>
      <xdr:colOff>1617340</xdr:colOff>
      <xdr:row>212</xdr:row>
      <xdr:rowOff>66675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580466" y="171592875"/>
          <a:ext cx="6104674" cy="1981200"/>
        </a:xfrm>
        <a:prstGeom prst="rect">
          <a:avLst/>
        </a:prstGeom>
      </xdr:spPr>
    </xdr:pic>
    <xdr:clientData/>
  </xdr:twoCellAnchor>
  <xdr:oneCellAnchor>
    <xdr:from>
      <xdr:col>12</xdr:col>
      <xdr:colOff>1682088</xdr:colOff>
      <xdr:row>209</xdr:row>
      <xdr:rowOff>76201</xdr:rowOff>
    </xdr:from>
    <xdr:ext cx="1965652" cy="1990724"/>
    <xdr:pic>
      <xdr:nvPicPr>
        <xdr:cNvPr id="150" name="Imagen 14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749888" y="171592876"/>
          <a:ext cx="1965652" cy="1990724"/>
        </a:xfrm>
        <a:prstGeom prst="rect">
          <a:avLst/>
        </a:prstGeom>
      </xdr:spPr>
    </xdr:pic>
    <xdr:clientData/>
  </xdr:oneCellAnchor>
  <xdr:twoCellAnchor editAs="oneCell">
    <xdr:from>
      <xdr:col>6</xdr:col>
      <xdr:colOff>86148</xdr:colOff>
      <xdr:row>213</xdr:row>
      <xdr:rowOff>95251</xdr:rowOff>
    </xdr:from>
    <xdr:to>
      <xdr:col>13</xdr:col>
      <xdr:colOff>206467</xdr:colOff>
      <xdr:row>216</xdr:row>
      <xdr:rowOff>133350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581948" y="173793151"/>
          <a:ext cx="6844969" cy="3019424"/>
        </a:xfrm>
        <a:prstGeom prst="rect">
          <a:avLst/>
        </a:prstGeom>
      </xdr:spPr>
    </xdr:pic>
    <xdr:clientData/>
  </xdr:twoCellAnchor>
  <xdr:oneCellAnchor>
    <xdr:from>
      <xdr:col>13</xdr:col>
      <xdr:colOff>276224</xdr:colOff>
      <xdr:row>213</xdr:row>
      <xdr:rowOff>832513</xdr:rowOff>
    </xdr:from>
    <xdr:ext cx="1218865" cy="1234412"/>
    <xdr:pic>
      <xdr:nvPicPr>
        <xdr:cNvPr id="152" name="Imagen 15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1496674" y="174530413"/>
          <a:ext cx="1218865" cy="1234412"/>
        </a:xfrm>
        <a:prstGeom prst="rect">
          <a:avLst/>
        </a:prstGeom>
      </xdr:spPr>
    </xdr:pic>
    <xdr:clientData/>
  </xdr:oneCellAnchor>
  <xdr:twoCellAnchor editAs="oneCell">
    <xdr:from>
      <xdr:col>6</xdr:col>
      <xdr:colOff>95406</xdr:colOff>
      <xdr:row>219</xdr:row>
      <xdr:rowOff>85567</xdr:rowOff>
    </xdr:from>
    <xdr:to>
      <xdr:col>14</xdr:col>
      <xdr:colOff>636043</xdr:colOff>
      <xdr:row>224</xdr:row>
      <xdr:rowOff>66674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5400000">
          <a:off x="6528321" y="175408702"/>
          <a:ext cx="4153057" cy="8027287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225</xdr:row>
      <xdr:rowOff>85725</xdr:rowOff>
    </xdr:from>
    <xdr:ext cx="5695238" cy="2809524"/>
    <xdr:pic>
      <xdr:nvPicPr>
        <xdr:cNvPr id="154" name="Imagen 15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95825" y="166020750"/>
          <a:ext cx="5695238" cy="2809524"/>
        </a:xfrm>
        <a:prstGeom prst="rect">
          <a:avLst/>
        </a:prstGeom>
      </xdr:spPr>
    </xdr:pic>
    <xdr:clientData/>
  </xdr:oneCellAnchor>
  <xdr:oneCellAnchor>
    <xdr:from>
      <xdr:col>12</xdr:col>
      <xdr:colOff>1362076</xdr:colOff>
      <xdr:row>225</xdr:row>
      <xdr:rowOff>295275</xdr:rowOff>
    </xdr:from>
    <xdr:ext cx="2266614" cy="2295525"/>
    <xdr:pic>
      <xdr:nvPicPr>
        <xdr:cNvPr id="156" name="Imagen 155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29876" y="166230300"/>
          <a:ext cx="2266614" cy="22955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285875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14</xdr:row>
      <xdr:rowOff>535435</xdr:rowOff>
    </xdr:from>
    <xdr:to>
      <xdr:col>11</xdr:col>
      <xdr:colOff>190500</xdr:colOff>
      <xdr:row>16</xdr:row>
      <xdr:rowOff>151309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0" y="4935985"/>
          <a:ext cx="1104900" cy="1644699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19</xdr:row>
      <xdr:rowOff>688475</xdr:rowOff>
    </xdr:from>
    <xdr:to>
      <xdr:col>11</xdr:col>
      <xdr:colOff>28295</xdr:colOff>
      <xdr:row>21</xdr:row>
      <xdr:rowOff>161534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0" y="9403850"/>
          <a:ext cx="1076045" cy="1501884"/>
        </a:xfrm>
        <a:prstGeom prst="rect">
          <a:avLst/>
        </a:prstGeom>
      </xdr:spPr>
    </xdr:pic>
    <xdr:clientData/>
  </xdr:twoCellAnchor>
  <xdr:twoCellAnchor editAs="oneCell">
    <xdr:from>
      <xdr:col>9</xdr:col>
      <xdr:colOff>721358</xdr:colOff>
      <xdr:row>24</xdr:row>
      <xdr:rowOff>723899</xdr:rowOff>
    </xdr:from>
    <xdr:to>
      <xdr:col>11</xdr:col>
      <xdr:colOff>275847</xdr:colOff>
      <xdr:row>26</xdr:row>
      <xdr:rowOff>161411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79358" y="13754099"/>
          <a:ext cx="1078489" cy="1466337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28</xdr:row>
      <xdr:rowOff>126999</xdr:rowOff>
    </xdr:from>
    <xdr:to>
      <xdr:col>14</xdr:col>
      <xdr:colOff>656627</xdr:colOff>
      <xdr:row>29</xdr:row>
      <xdr:rowOff>809625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91700" y="15567024"/>
          <a:ext cx="1532927" cy="2054226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13</xdr:row>
      <xdr:rowOff>28575</xdr:rowOff>
    </xdr:from>
    <xdr:to>
      <xdr:col>15</xdr:col>
      <xdr:colOff>19050</xdr:colOff>
      <xdr:row>14</xdr:row>
      <xdr:rowOff>393358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48200" y="2524125"/>
          <a:ext cx="6800850" cy="226978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</xdr:row>
      <xdr:rowOff>25136</xdr:rowOff>
    </xdr:from>
    <xdr:to>
      <xdr:col>14</xdr:col>
      <xdr:colOff>533400</xdr:colOff>
      <xdr:row>19</xdr:row>
      <xdr:rowOff>664171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05350" y="6835511"/>
          <a:ext cx="6496050" cy="254403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23</xdr:row>
      <xdr:rowOff>37042</xdr:rowOff>
    </xdr:from>
    <xdr:to>
      <xdr:col>14</xdr:col>
      <xdr:colOff>647699</xdr:colOff>
      <xdr:row>24</xdr:row>
      <xdr:rowOff>695325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4400" y="11162242"/>
          <a:ext cx="6591299" cy="256328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28</xdr:row>
      <xdr:rowOff>66113</xdr:rowOff>
    </xdr:from>
    <xdr:to>
      <xdr:col>12</xdr:col>
      <xdr:colOff>581025</xdr:colOff>
      <xdr:row>29</xdr:row>
      <xdr:rowOff>948747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5506138"/>
          <a:ext cx="5019675" cy="2254234"/>
        </a:xfrm>
        <a:prstGeom prst="rect">
          <a:avLst/>
        </a:prstGeom>
      </xdr:spPr>
    </xdr:pic>
    <xdr:clientData/>
  </xdr:twoCellAnchor>
  <xdr:twoCellAnchor editAs="oneCell">
    <xdr:from>
      <xdr:col>7</xdr:col>
      <xdr:colOff>119237</xdr:colOff>
      <xdr:row>29</xdr:row>
      <xdr:rowOff>1014239</xdr:rowOff>
    </xdr:from>
    <xdr:to>
      <xdr:col>13</xdr:col>
      <xdr:colOff>471046</xdr:colOff>
      <xdr:row>32</xdr:row>
      <xdr:rowOff>118622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6848475" y="16430626"/>
          <a:ext cx="2133333" cy="49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34</xdr:row>
      <xdr:rowOff>45993</xdr:rowOff>
    </xdr:from>
    <xdr:to>
      <xdr:col>14</xdr:col>
      <xdr:colOff>38100</xdr:colOff>
      <xdr:row>35</xdr:row>
      <xdr:rowOff>531928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34000" y="20267568"/>
          <a:ext cx="5372100" cy="2390935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35</xdr:row>
      <xdr:rowOff>573644</xdr:rowOff>
    </xdr:from>
    <xdr:to>
      <xdr:col>11</xdr:col>
      <xdr:colOff>456830</xdr:colOff>
      <xdr:row>37</xdr:row>
      <xdr:rowOff>161506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10450" y="22700219"/>
          <a:ext cx="1428380" cy="1616687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39</xdr:row>
      <xdr:rowOff>95250</xdr:rowOff>
    </xdr:from>
    <xdr:to>
      <xdr:col>14</xdr:col>
      <xdr:colOff>684965</xdr:colOff>
      <xdr:row>39</xdr:row>
      <xdr:rowOff>3761917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76775" y="24631650"/>
          <a:ext cx="6676190" cy="36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41</xdr:row>
      <xdr:rowOff>85725</xdr:rowOff>
    </xdr:from>
    <xdr:to>
      <xdr:col>14</xdr:col>
      <xdr:colOff>592878</xdr:colOff>
      <xdr:row>44</xdr:row>
      <xdr:rowOff>47625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86300" y="28584525"/>
          <a:ext cx="6574578" cy="26384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45</xdr:row>
      <xdr:rowOff>57150</xdr:rowOff>
    </xdr:from>
    <xdr:to>
      <xdr:col>12</xdr:col>
      <xdr:colOff>619125</xdr:colOff>
      <xdr:row>46</xdr:row>
      <xdr:rowOff>125023</xdr:rowOff>
    </xdr:to>
    <xdr:pic>
      <xdr:nvPicPr>
        <xdr:cNvPr id="43" name="Imagen 42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814"/>
        <a:stretch/>
      </xdr:blipFill>
      <xdr:spPr>
        <a:xfrm>
          <a:off x="4610100" y="31422975"/>
          <a:ext cx="5153025" cy="2334823"/>
        </a:xfrm>
        <a:prstGeom prst="rect">
          <a:avLst/>
        </a:prstGeom>
      </xdr:spPr>
    </xdr:pic>
    <xdr:clientData/>
  </xdr:twoCellAnchor>
  <xdr:twoCellAnchor editAs="oneCell">
    <xdr:from>
      <xdr:col>12</xdr:col>
      <xdr:colOff>652907</xdr:colOff>
      <xdr:row>45</xdr:row>
      <xdr:rowOff>66674</xdr:rowOff>
    </xdr:from>
    <xdr:to>
      <xdr:col>14</xdr:col>
      <xdr:colOff>542773</xdr:colOff>
      <xdr:row>46</xdr:row>
      <xdr:rowOff>123825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96907" y="31432499"/>
          <a:ext cx="1413866" cy="23241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285875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11</xdr:col>
      <xdr:colOff>1933575</xdr:colOff>
      <xdr:row>14</xdr:row>
      <xdr:rowOff>914399</xdr:rowOff>
    </xdr:from>
    <xdr:to>
      <xdr:col>13</xdr:col>
      <xdr:colOff>696982</xdr:colOff>
      <xdr:row>14</xdr:row>
      <xdr:rowOff>2885610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1375" y="3609974"/>
          <a:ext cx="1678057" cy="197121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13</xdr:row>
      <xdr:rowOff>94010</xdr:rowOff>
    </xdr:from>
    <xdr:to>
      <xdr:col>11</xdr:col>
      <xdr:colOff>1947304</xdr:colOff>
      <xdr:row>15</xdr:row>
      <xdr:rowOff>161925</xdr:rowOff>
    </xdr:to>
    <xdr:pic>
      <xdr:nvPicPr>
        <xdr:cNvPr id="101" name="Imagen 10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48075" y="2599085"/>
          <a:ext cx="6443104" cy="4116040"/>
        </a:xfrm>
        <a:prstGeom prst="rect">
          <a:avLst/>
        </a:prstGeom>
      </xdr:spPr>
    </xdr:pic>
    <xdr:clientData/>
  </xdr:twoCellAnchor>
  <xdr:oneCellAnchor>
    <xdr:from>
      <xdr:col>11</xdr:col>
      <xdr:colOff>2000250</xdr:colOff>
      <xdr:row>19</xdr:row>
      <xdr:rowOff>1226541</xdr:rowOff>
    </xdr:from>
    <xdr:ext cx="1582600" cy="1659533"/>
    <xdr:pic>
      <xdr:nvPicPr>
        <xdr:cNvPr id="104" name="Imagen 10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44125" y="8560791"/>
          <a:ext cx="1582600" cy="1659533"/>
        </a:xfrm>
        <a:prstGeom prst="rect">
          <a:avLst/>
        </a:prstGeom>
      </xdr:spPr>
    </xdr:pic>
    <xdr:clientData/>
  </xdr:oneCellAnchor>
  <xdr:twoCellAnchor editAs="oneCell">
    <xdr:from>
      <xdr:col>5</xdr:col>
      <xdr:colOff>152400</xdr:colOff>
      <xdr:row>18</xdr:row>
      <xdr:rowOff>38100</xdr:rowOff>
    </xdr:from>
    <xdr:to>
      <xdr:col>11</xdr:col>
      <xdr:colOff>1856846</xdr:colOff>
      <xdr:row>20</xdr:row>
      <xdr:rowOff>133350</xdr:rowOff>
    </xdr:to>
    <xdr:pic>
      <xdr:nvPicPr>
        <xdr:cNvPr id="105" name="Imagen 10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24275" y="7181850"/>
          <a:ext cx="6276446" cy="414337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21</xdr:row>
      <xdr:rowOff>38099</xdr:rowOff>
    </xdr:from>
    <xdr:to>
      <xdr:col>11</xdr:col>
      <xdr:colOff>600075</xdr:colOff>
      <xdr:row>22</xdr:row>
      <xdr:rowOff>109351</xdr:rowOff>
    </xdr:to>
    <xdr:pic>
      <xdr:nvPicPr>
        <xdr:cNvPr id="106" name="Imagen 10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52850" y="11420474"/>
          <a:ext cx="4991100" cy="4043177"/>
        </a:xfrm>
        <a:prstGeom prst="rect">
          <a:avLst/>
        </a:prstGeom>
      </xdr:spPr>
    </xdr:pic>
    <xdr:clientData/>
  </xdr:twoCellAnchor>
  <xdr:oneCellAnchor>
    <xdr:from>
      <xdr:col>11</xdr:col>
      <xdr:colOff>1114425</xdr:colOff>
      <xdr:row>21</xdr:row>
      <xdr:rowOff>742950</xdr:rowOff>
    </xdr:from>
    <xdr:ext cx="2468425" cy="2588419"/>
    <xdr:pic>
      <xdr:nvPicPr>
        <xdr:cNvPr id="107" name="Imagen 10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58300" y="12125325"/>
          <a:ext cx="2468425" cy="2588419"/>
        </a:xfrm>
        <a:prstGeom prst="rect">
          <a:avLst/>
        </a:prstGeom>
      </xdr:spPr>
    </xdr:pic>
    <xdr:clientData/>
  </xdr:oneCellAnchor>
  <xdr:twoCellAnchor editAs="oneCell">
    <xdr:from>
      <xdr:col>5</xdr:col>
      <xdr:colOff>76200</xdr:colOff>
      <xdr:row>23</xdr:row>
      <xdr:rowOff>38100</xdr:rowOff>
    </xdr:from>
    <xdr:to>
      <xdr:col>11</xdr:col>
      <xdr:colOff>1828800</xdr:colOff>
      <xdr:row>24</xdr:row>
      <xdr:rowOff>100833</xdr:rowOff>
    </xdr:to>
    <xdr:pic>
      <xdr:nvPicPr>
        <xdr:cNvPr id="109" name="Imagen 10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48075" y="15582900"/>
          <a:ext cx="6324600" cy="4034658"/>
        </a:xfrm>
        <a:prstGeom prst="rect">
          <a:avLst/>
        </a:prstGeom>
      </xdr:spPr>
    </xdr:pic>
    <xdr:clientData/>
  </xdr:twoCellAnchor>
  <xdr:oneCellAnchor>
    <xdr:from>
      <xdr:col>11</xdr:col>
      <xdr:colOff>1857058</xdr:colOff>
      <xdr:row>23</xdr:row>
      <xdr:rowOff>1047749</xdr:rowOff>
    </xdr:from>
    <xdr:ext cx="1771271" cy="1857375"/>
    <xdr:pic>
      <xdr:nvPicPr>
        <xdr:cNvPr id="111" name="Imagen 1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00933" y="16592549"/>
          <a:ext cx="1771271" cy="1857375"/>
        </a:xfrm>
        <a:prstGeom prst="rect">
          <a:avLst/>
        </a:prstGeom>
      </xdr:spPr>
    </xdr:pic>
    <xdr:clientData/>
  </xdr:oneCellAnchor>
  <xdr:oneCellAnchor>
    <xdr:from>
      <xdr:col>11</xdr:col>
      <xdr:colOff>1866583</xdr:colOff>
      <xdr:row>25</xdr:row>
      <xdr:rowOff>781049</xdr:rowOff>
    </xdr:from>
    <xdr:ext cx="1771271" cy="1857375"/>
    <xdr:pic>
      <xdr:nvPicPr>
        <xdr:cNvPr id="113" name="Imagen 1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10458" y="20488274"/>
          <a:ext cx="1771271" cy="1857375"/>
        </a:xfrm>
        <a:prstGeom prst="rect">
          <a:avLst/>
        </a:prstGeom>
      </xdr:spPr>
    </xdr:pic>
    <xdr:clientData/>
  </xdr:oneCellAnchor>
  <xdr:twoCellAnchor editAs="oneCell">
    <xdr:from>
      <xdr:col>5</xdr:col>
      <xdr:colOff>85726</xdr:colOff>
      <xdr:row>25</xdr:row>
      <xdr:rowOff>38101</xdr:rowOff>
    </xdr:from>
    <xdr:to>
      <xdr:col>11</xdr:col>
      <xdr:colOff>1804492</xdr:colOff>
      <xdr:row>26</xdr:row>
      <xdr:rowOff>104776</xdr:rowOff>
    </xdr:to>
    <xdr:pic>
      <xdr:nvPicPr>
        <xdr:cNvPr id="114" name="Imagen 1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1" y="19745326"/>
          <a:ext cx="6290766" cy="3371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1000125</xdr:colOff>
      <xdr:row>30</xdr:row>
      <xdr:rowOff>142875</xdr:rowOff>
    </xdr:from>
    <xdr:to>
      <xdr:col>13</xdr:col>
      <xdr:colOff>671404</xdr:colOff>
      <xdr:row>30</xdr:row>
      <xdr:rowOff>3384023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44000" y="23945850"/>
          <a:ext cx="2585929" cy="3241148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29</xdr:row>
      <xdr:rowOff>47624</xdr:rowOff>
    </xdr:from>
    <xdr:to>
      <xdr:col>11</xdr:col>
      <xdr:colOff>790575</xdr:colOff>
      <xdr:row>31</xdr:row>
      <xdr:rowOff>119820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8222"/>
        <a:stretch/>
      </xdr:blipFill>
      <xdr:spPr>
        <a:xfrm>
          <a:off x="4362450" y="23660099"/>
          <a:ext cx="4572000" cy="4120321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32</xdr:row>
      <xdr:rowOff>48997</xdr:rowOff>
    </xdr:from>
    <xdr:to>
      <xdr:col>11</xdr:col>
      <xdr:colOff>1256518</xdr:colOff>
      <xdr:row>33</xdr:row>
      <xdr:rowOff>95250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67175" y="27900097"/>
          <a:ext cx="5333218" cy="4018178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1333501</xdr:colOff>
      <xdr:row>32</xdr:row>
      <xdr:rowOff>428625</xdr:rowOff>
    </xdr:from>
    <xdr:to>
      <xdr:col>13</xdr:col>
      <xdr:colOff>607495</xdr:colOff>
      <xdr:row>32</xdr:row>
      <xdr:rowOff>3171825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77376" y="28279725"/>
          <a:ext cx="2188644" cy="27432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1009650</xdr:colOff>
      <xdr:row>34</xdr:row>
      <xdr:rowOff>466725</xdr:rowOff>
    </xdr:from>
    <xdr:to>
      <xdr:col>13</xdr:col>
      <xdr:colOff>645595</xdr:colOff>
      <xdr:row>34</xdr:row>
      <xdr:rowOff>3663587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53525" y="32480250"/>
          <a:ext cx="2550595" cy="319686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34</xdr:row>
      <xdr:rowOff>63713</xdr:rowOff>
    </xdr:from>
    <xdr:to>
      <xdr:col>11</xdr:col>
      <xdr:colOff>952500</xdr:colOff>
      <xdr:row>35</xdr:row>
      <xdr:rowOff>134003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57600" y="32077238"/>
          <a:ext cx="5438775" cy="404221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36</xdr:row>
      <xdr:rowOff>28575</xdr:rowOff>
    </xdr:from>
    <xdr:to>
      <xdr:col>11</xdr:col>
      <xdr:colOff>1581151</xdr:colOff>
      <xdr:row>37</xdr:row>
      <xdr:rowOff>95250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6139"/>
        <a:stretch/>
      </xdr:blipFill>
      <xdr:spPr>
        <a:xfrm>
          <a:off x="3629026" y="36204525"/>
          <a:ext cx="6096000" cy="3371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1628776</xdr:colOff>
      <xdr:row>36</xdr:row>
      <xdr:rowOff>428625</xdr:rowOff>
    </xdr:from>
    <xdr:to>
      <xdr:col>13</xdr:col>
      <xdr:colOff>697584</xdr:colOff>
      <xdr:row>36</xdr:row>
      <xdr:rowOff>2914650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72651" y="36604575"/>
          <a:ext cx="1983458" cy="2486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1847850</xdr:colOff>
      <xdr:row>41</xdr:row>
      <xdr:rowOff>466725</xdr:rowOff>
    </xdr:from>
    <xdr:to>
      <xdr:col>13</xdr:col>
      <xdr:colOff>726884</xdr:colOff>
      <xdr:row>42</xdr:row>
      <xdr:rowOff>1600200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0738425"/>
          <a:ext cx="1793684" cy="2781300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45</xdr:row>
      <xdr:rowOff>466725</xdr:rowOff>
    </xdr:from>
    <xdr:ext cx="1793684" cy="2781300"/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0738425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45</xdr:row>
      <xdr:rowOff>38100</xdr:rowOff>
    </xdr:from>
    <xdr:to>
      <xdr:col>11</xdr:col>
      <xdr:colOff>1816324</xdr:colOff>
      <xdr:row>48</xdr:row>
      <xdr:rowOff>114300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38550" y="44215050"/>
          <a:ext cx="6321649" cy="4029075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40</xdr:row>
      <xdr:rowOff>66675</xdr:rowOff>
    </xdr:from>
    <xdr:to>
      <xdr:col>11</xdr:col>
      <xdr:colOff>1770882</xdr:colOff>
      <xdr:row>44</xdr:row>
      <xdr:rowOff>142377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71900" y="40147875"/>
          <a:ext cx="6142857" cy="3980952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49</xdr:row>
      <xdr:rowOff>466725</xdr:rowOff>
    </xdr:from>
    <xdr:ext cx="1793684" cy="2781300"/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4653200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104775</xdr:colOff>
      <xdr:row>49</xdr:row>
      <xdr:rowOff>62662</xdr:rowOff>
    </xdr:from>
    <xdr:to>
      <xdr:col>11</xdr:col>
      <xdr:colOff>1798595</xdr:colOff>
      <xdr:row>52</xdr:row>
      <xdr:rowOff>47625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76650" y="48402037"/>
          <a:ext cx="6265820" cy="3747338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53</xdr:row>
      <xdr:rowOff>466725</xdr:rowOff>
    </xdr:from>
    <xdr:ext cx="1793684" cy="2781300"/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8806100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171450</xdr:colOff>
      <xdr:row>53</xdr:row>
      <xdr:rowOff>73628</xdr:rowOff>
    </xdr:from>
    <xdr:to>
      <xdr:col>11</xdr:col>
      <xdr:colOff>876300</xdr:colOff>
      <xdr:row>56</xdr:row>
      <xdr:rowOff>181787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743325" y="52375403"/>
          <a:ext cx="5276850" cy="3870534"/>
        </a:xfrm>
        <a:prstGeom prst="rect">
          <a:avLst/>
        </a:prstGeom>
      </xdr:spPr>
    </xdr:pic>
    <xdr:clientData/>
  </xdr:twoCellAnchor>
  <xdr:oneCellAnchor>
    <xdr:from>
      <xdr:col>9</xdr:col>
      <xdr:colOff>409575</xdr:colOff>
      <xdr:row>58</xdr:row>
      <xdr:rowOff>133350</xdr:rowOff>
    </xdr:from>
    <xdr:ext cx="1285875" cy="1993888"/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29450" y="58092975"/>
          <a:ext cx="1285875" cy="1993888"/>
        </a:xfrm>
        <a:prstGeom prst="rect">
          <a:avLst/>
        </a:prstGeom>
      </xdr:spPr>
    </xdr:pic>
    <xdr:clientData/>
  </xdr:oneCellAnchor>
  <xdr:twoCellAnchor editAs="oneCell">
    <xdr:from>
      <xdr:col>5</xdr:col>
      <xdr:colOff>85725</xdr:colOff>
      <xdr:row>57</xdr:row>
      <xdr:rowOff>38100</xdr:rowOff>
    </xdr:from>
    <xdr:to>
      <xdr:col>13</xdr:col>
      <xdr:colOff>665742</xdr:colOff>
      <xdr:row>58</xdr:row>
      <xdr:rowOff>95031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57600" y="56302275"/>
          <a:ext cx="8066667" cy="17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64</xdr:row>
      <xdr:rowOff>0</xdr:rowOff>
    </xdr:from>
    <xdr:to>
      <xdr:col>11</xdr:col>
      <xdr:colOff>1400175</xdr:colOff>
      <xdr:row>67</xdr:row>
      <xdr:rowOff>87890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648075" y="60779025"/>
          <a:ext cx="5895975" cy="3802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1419226</xdr:colOff>
      <xdr:row>64</xdr:row>
      <xdr:rowOff>266700</xdr:rowOff>
    </xdr:from>
    <xdr:to>
      <xdr:col>13</xdr:col>
      <xdr:colOff>724626</xdr:colOff>
      <xdr:row>65</xdr:row>
      <xdr:rowOff>1809750</xdr:rowOff>
    </xdr:to>
    <xdr:pic>
      <xdr:nvPicPr>
        <xdr:cNvPr id="72" name="Imagen 7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63101" y="61045725"/>
          <a:ext cx="2220050" cy="3190875"/>
        </a:xfrm>
        <a:prstGeom prst="rect">
          <a:avLst/>
        </a:prstGeom>
      </xdr:spPr>
    </xdr:pic>
    <xdr:clientData/>
  </xdr:twoCellAnchor>
  <xdr:twoCellAnchor editAs="oneCell">
    <xdr:from>
      <xdr:col>11</xdr:col>
      <xdr:colOff>1419226</xdr:colOff>
      <xdr:row>64</xdr:row>
      <xdr:rowOff>266700</xdr:rowOff>
    </xdr:from>
    <xdr:to>
      <xdr:col>13</xdr:col>
      <xdr:colOff>754991</xdr:colOff>
      <xdr:row>65</xdr:row>
      <xdr:rowOff>1853394</xdr:rowOff>
    </xdr:to>
    <xdr:pic>
      <xdr:nvPicPr>
        <xdr:cNvPr id="73" name="Imagen 7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63101" y="61045725"/>
          <a:ext cx="2250415" cy="3234519"/>
        </a:xfrm>
        <a:prstGeom prst="rect">
          <a:avLst/>
        </a:prstGeom>
      </xdr:spPr>
    </xdr:pic>
    <xdr:clientData/>
  </xdr:twoCellAnchor>
  <xdr:twoCellAnchor editAs="oneCell">
    <xdr:from>
      <xdr:col>11</xdr:col>
      <xdr:colOff>1539343</xdr:colOff>
      <xdr:row>68</xdr:row>
      <xdr:rowOff>381000</xdr:rowOff>
    </xdr:from>
    <xdr:to>
      <xdr:col>13</xdr:col>
      <xdr:colOff>735941</xdr:colOff>
      <xdr:row>69</xdr:row>
      <xdr:rowOff>1529544</xdr:rowOff>
    </xdr:to>
    <xdr:pic>
      <xdr:nvPicPr>
        <xdr:cNvPr id="74" name="Imagen 7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683218" y="65065275"/>
          <a:ext cx="2111248" cy="3034494"/>
        </a:xfrm>
        <a:prstGeom prst="rect">
          <a:avLst/>
        </a:prstGeom>
      </xdr:spPr>
    </xdr:pic>
    <xdr:clientData/>
  </xdr:twoCellAnchor>
  <xdr:twoCellAnchor editAs="oneCell">
    <xdr:from>
      <xdr:col>5</xdr:col>
      <xdr:colOff>138180</xdr:colOff>
      <xdr:row>68</xdr:row>
      <xdr:rowOff>42795</xdr:rowOff>
    </xdr:from>
    <xdr:to>
      <xdr:col>11</xdr:col>
      <xdr:colOff>689989</xdr:colOff>
      <xdr:row>71</xdr:row>
      <xdr:rowOff>137539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5400000">
          <a:off x="4248150" y="64188975"/>
          <a:ext cx="4047619" cy="512380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72</xdr:row>
      <xdr:rowOff>47625</xdr:rowOff>
    </xdr:from>
    <xdr:to>
      <xdr:col>11</xdr:col>
      <xdr:colOff>1351829</xdr:colOff>
      <xdr:row>75</xdr:row>
      <xdr:rowOff>27963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724275" y="68875275"/>
          <a:ext cx="5771429" cy="4895238"/>
        </a:xfrm>
        <a:prstGeom prst="rect">
          <a:avLst/>
        </a:prstGeom>
      </xdr:spPr>
    </xdr:pic>
    <xdr:clientData/>
  </xdr:twoCellAnchor>
  <xdr:twoCellAnchor editAs="oneCell">
    <xdr:from>
      <xdr:col>11</xdr:col>
      <xdr:colOff>1396468</xdr:colOff>
      <xdr:row>72</xdr:row>
      <xdr:rowOff>714374</xdr:rowOff>
    </xdr:from>
    <xdr:to>
      <xdr:col>13</xdr:col>
      <xdr:colOff>662106</xdr:colOff>
      <xdr:row>73</xdr:row>
      <xdr:rowOff>1476374</xdr:rowOff>
    </xdr:to>
    <xdr:pic>
      <xdr:nvPicPr>
        <xdr:cNvPr id="78" name="Imagen 7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40343" y="69542024"/>
          <a:ext cx="2180288" cy="3133725"/>
        </a:xfrm>
        <a:prstGeom prst="rect">
          <a:avLst/>
        </a:prstGeom>
      </xdr:spPr>
    </xdr:pic>
    <xdr:clientData/>
  </xdr:twoCellAnchor>
  <xdr:twoCellAnchor editAs="oneCell">
    <xdr:from>
      <xdr:col>5</xdr:col>
      <xdr:colOff>64701</xdr:colOff>
      <xdr:row>78</xdr:row>
      <xdr:rowOff>76199</xdr:rowOff>
    </xdr:from>
    <xdr:to>
      <xdr:col>11</xdr:col>
      <xdr:colOff>1517456</xdr:colOff>
      <xdr:row>82</xdr:row>
      <xdr:rowOff>142874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36576" y="74418824"/>
          <a:ext cx="6024755" cy="3971925"/>
        </a:xfrm>
        <a:prstGeom prst="rect">
          <a:avLst/>
        </a:prstGeom>
      </xdr:spPr>
    </xdr:pic>
    <xdr:clientData/>
  </xdr:twoCellAnchor>
  <xdr:twoCellAnchor editAs="oneCell">
    <xdr:from>
      <xdr:col>11</xdr:col>
      <xdr:colOff>1562100</xdr:colOff>
      <xdr:row>79</xdr:row>
      <xdr:rowOff>381000</xdr:rowOff>
    </xdr:from>
    <xdr:to>
      <xdr:col>13</xdr:col>
      <xdr:colOff>702369</xdr:colOff>
      <xdr:row>80</xdr:row>
      <xdr:rowOff>1381125</xdr:rowOff>
    </xdr:to>
    <xdr:pic>
      <xdr:nvPicPr>
        <xdr:cNvPr id="87" name="Imagen 8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705975" y="74914125"/>
          <a:ext cx="2054919" cy="264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66674</xdr:colOff>
      <xdr:row>83</xdr:row>
      <xdr:rowOff>48911</xdr:rowOff>
    </xdr:from>
    <xdr:to>
      <xdr:col>11</xdr:col>
      <xdr:colOff>1764387</xdr:colOff>
      <xdr:row>86</xdr:row>
      <xdr:rowOff>123824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638549" y="78487286"/>
          <a:ext cx="6269713" cy="4599288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1809751</xdr:colOff>
      <xdr:row>83</xdr:row>
      <xdr:rowOff>942975</xdr:rowOff>
    </xdr:from>
    <xdr:to>
      <xdr:col>13</xdr:col>
      <xdr:colOff>713483</xdr:colOff>
      <xdr:row>84</xdr:row>
      <xdr:rowOff>1028700</xdr:rowOff>
    </xdr:to>
    <xdr:pic>
      <xdr:nvPicPr>
        <xdr:cNvPr id="89" name="Imagen 88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53626" y="79381350"/>
          <a:ext cx="1818382" cy="2343150"/>
        </a:xfrm>
        <a:prstGeom prst="rect">
          <a:avLst/>
        </a:prstGeom>
      </xdr:spPr>
    </xdr:pic>
    <xdr:clientData/>
  </xdr:twoCellAnchor>
  <xdr:twoCellAnchor editAs="oneCell">
    <xdr:from>
      <xdr:col>11</xdr:col>
      <xdr:colOff>1781176</xdr:colOff>
      <xdr:row>87</xdr:row>
      <xdr:rowOff>1038225</xdr:rowOff>
    </xdr:from>
    <xdr:to>
      <xdr:col>13</xdr:col>
      <xdr:colOff>684908</xdr:colOff>
      <xdr:row>88</xdr:row>
      <xdr:rowOff>1009650</xdr:rowOff>
    </xdr:to>
    <xdr:pic>
      <xdr:nvPicPr>
        <xdr:cNvPr id="91" name="Imagen 9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25051" y="84191475"/>
          <a:ext cx="1818382" cy="2343150"/>
        </a:xfrm>
        <a:prstGeom prst="rect">
          <a:avLst/>
        </a:prstGeom>
      </xdr:spPr>
    </xdr:pic>
    <xdr:clientData/>
  </xdr:twoCellAnchor>
  <xdr:oneCellAnchor>
    <xdr:from>
      <xdr:col>11</xdr:col>
      <xdr:colOff>1781176</xdr:colOff>
      <xdr:row>91</xdr:row>
      <xdr:rowOff>1038225</xdr:rowOff>
    </xdr:from>
    <xdr:ext cx="1818382" cy="2343150"/>
    <xdr:pic>
      <xdr:nvPicPr>
        <xdr:cNvPr id="93" name="Imagen 9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25051" y="84191475"/>
          <a:ext cx="1818382" cy="2343150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91</xdr:row>
      <xdr:rowOff>38855</xdr:rowOff>
    </xdr:from>
    <xdr:to>
      <xdr:col>11</xdr:col>
      <xdr:colOff>1770004</xdr:colOff>
      <xdr:row>94</xdr:row>
      <xdr:rowOff>152401</xdr:rowOff>
    </xdr:to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638550" y="88307030"/>
          <a:ext cx="6275329" cy="3656846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97</xdr:row>
      <xdr:rowOff>133351</xdr:rowOff>
    </xdr:from>
    <xdr:to>
      <xdr:col>11</xdr:col>
      <xdr:colOff>1314450</xdr:colOff>
      <xdr:row>101</xdr:row>
      <xdr:rowOff>39401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714750" y="92535376"/>
          <a:ext cx="5743575" cy="3811300"/>
        </a:xfrm>
        <a:prstGeom prst="rect">
          <a:avLst/>
        </a:prstGeom>
      </xdr:spPr>
    </xdr:pic>
    <xdr:clientData/>
  </xdr:twoCellAnchor>
  <xdr:twoCellAnchor editAs="oneCell">
    <xdr:from>
      <xdr:col>11</xdr:col>
      <xdr:colOff>1514475</xdr:colOff>
      <xdr:row>98</xdr:row>
      <xdr:rowOff>560119</xdr:rowOff>
    </xdr:from>
    <xdr:to>
      <xdr:col>13</xdr:col>
      <xdr:colOff>704521</xdr:colOff>
      <xdr:row>99</xdr:row>
      <xdr:rowOff>1390650</xdr:rowOff>
    </xdr:to>
    <xdr:pic>
      <xdr:nvPicPr>
        <xdr:cNvPr id="100" name="Imagen 9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58350" y="93152644"/>
          <a:ext cx="2104696" cy="2478356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1524000</xdr:colOff>
      <xdr:row>102</xdr:row>
      <xdr:rowOff>683944</xdr:rowOff>
    </xdr:from>
    <xdr:to>
      <xdr:col>13</xdr:col>
      <xdr:colOff>714046</xdr:colOff>
      <xdr:row>103</xdr:row>
      <xdr:rowOff>1485900</xdr:rowOff>
    </xdr:to>
    <xdr:pic>
      <xdr:nvPicPr>
        <xdr:cNvPr id="108" name="Imagen 10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67875" y="97191244"/>
          <a:ext cx="2104696" cy="2478356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409576</xdr:colOff>
      <xdr:row>102</xdr:row>
      <xdr:rowOff>74446</xdr:rowOff>
    </xdr:from>
    <xdr:to>
      <xdr:col>11</xdr:col>
      <xdr:colOff>428626</xdr:colOff>
      <xdr:row>105</xdr:row>
      <xdr:rowOff>123307</xdr:rowOff>
    </xdr:to>
    <xdr:pic>
      <xdr:nvPicPr>
        <xdr:cNvPr id="75" name="Imagen 7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981451" y="96581746"/>
          <a:ext cx="4591050" cy="3592161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276226</xdr:colOff>
      <xdr:row>106</xdr:row>
      <xdr:rowOff>47626</xdr:rowOff>
    </xdr:from>
    <xdr:to>
      <xdr:col>11</xdr:col>
      <xdr:colOff>1400176</xdr:colOff>
      <xdr:row>109</xdr:row>
      <xdr:rowOff>124890</xdr:rowOff>
    </xdr:to>
    <xdr:pic>
      <xdr:nvPicPr>
        <xdr:cNvPr id="76" name="Imagen 7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848101" y="100298251"/>
          <a:ext cx="5695950" cy="3620564"/>
        </a:xfrm>
        <a:prstGeom prst="rect">
          <a:avLst/>
        </a:prstGeom>
      </xdr:spPr>
    </xdr:pic>
    <xdr:clientData/>
  </xdr:twoCellAnchor>
  <xdr:oneCellAnchor>
    <xdr:from>
      <xdr:col>11</xdr:col>
      <xdr:colOff>1524000</xdr:colOff>
      <xdr:row>106</xdr:row>
      <xdr:rowOff>683944</xdr:rowOff>
    </xdr:from>
    <xdr:ext cx="2104696" cy="2478356"/>
    <xdr:pic>
      <xdr:nvPicPr>
        <xdr:cNvPr id="110" name="Imagen 10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67875" y="97191244"/>
          <a:ext cx="2104696" cy="2478356"/>
        </a:xfrm>
        <a:prstGeom prst="rect">
          <a:avLst/>
        </a:prstGeom>
      </xdr:spPr>
    </xdr:pic>
    <xdr:clientData/>
  </xdr:oneCellAnchor>
  <xdr:twoCellAnchor editAs="oneCell">
    <xdr:from>
      <xdr:col>11</xdr:col>
      <xdr:colOff>1676400</xdr:colOff>
      <xdr:row>113</xdr:row>
      <xdr:rowOff>703950</xdr:rowOff>
    </xdr:from>
    <xdr:to>
      <xdr:col>13</xdr:col>
      <xdr:colOff>718886</xdr:colOff>
      <xdr:row>114</xdr:row>
      <xdr:rowOff>1038224</xdr:rowOff>
    </xdr:to>
    <xdr:pic>
      <xdr:nvPicPr>
        <xdr:cNvPr id="119" name="Imagen 118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5278925"/>
          <a:ext cx="1957136" cy="1982099"/>
        </a:xfrm>
        <a:prstGeom prst="rect">
          <a:avLst/>
        </a:prstGeom>
      </xdr:spPr>
    </xdr:pic>
    <xdr:clientData/>
  </xdr:twoCellAnchor>
  <xdr:twoCellAnchor editAs="oneCell">
    <xdr:from>
      <xdr:col>11</xdr:col>
      <xdr:colOff>1676400</xdr:colOff>
      <xdr:row>117</xdr:row>
      <xdr:rowOff>256275</xdr:rowOff>
    </xdr:from>
    <xdr:to>
      <xdr:col>13</xdr:col>
      <xdr:colOff>718886</xdr:colOff>
      <xdr:row>118</xdr:row>
      <xdr:rowOff>228599</xdr:rowOff>
    </xdr:to>
    <xdr:pic>
      <xdr:nvPicPr>
        <xdr:cNvPr id="120" name="Imagen 119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8736500"/>
          <a:ext cx="1957136" cy="1982099"/>
        </a:xfrm>
        <a:prstGeom prst="rect">
          <a:avLst/>
        </a:prstGeom>
      </xdr:spPr>
    </xdr:pic>
    <xdr:clientData/>
  </xdr:twoCellAnchor>
  <xdr:twoCellAnchor editAs="oneCell">
    <xdr:from>
      <xdr:col>5</xdr:col>
      <xdr:colOff>86216</xdr:colOff>
      <xdr:row>112</xdr:row>
      <xdr:rowOff>57150</xdr:rowOff>
    </xdr:from>
    <xdr:to>
      <xdr:col>11</xdr:col>
      <xdr:colOff>1581150</xdr:colOff>
      <xdr:row>116</xdr:row>
      <xdr:rowOff>173509</xdr:rowOff>
    </xdr:to>
    <xdr:pic>
      <xdr:nvPicPr>
        <xdr:cNvPr id="77" name="Imagen 76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58091" y="104441625"/>
          <a:ext cx="6066934" cy="4021609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400051</xdr:colOff>
      <xdr:row>117</xdr:row>
      <xdr:rowOff>28575</xdr:rowOff>
    </xdr:from>
    <xdr:to>
      <xdr:col>11</xdr:col>
      <xdr:colOff>1428751</xdr:colOff>
      <xdr:row>120</xdr:row>
      <xdr:rowOff>159440</xdr:rowOff>
    </xdr:to>
    <xdr:pic>
      <xdr:nvPicPr>
        <xdr:cNvPr id="79" name="Imagen 7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971926" y="108508800"/>
          <a:ext cx="5600700" cy="4226615"/>
        </a:xfrm>
        <a:prstGeom prst="rect">
          <a:avLst/>
        </a:prstGeom>
      </xdr:spPr>
    </xdr:pic>
    <xdr:clientData/>
  </xdr:twoCellAnchor>
  <xdr:oneCellAnchor>
    <xdr:from>
      <xdr:col>11</xdr:col>
      <xdr:colOff>1676400</xdr:colOff>
      <xdr:row>121</xdr:row>
      <xdr:rowOff>256275</xdr:rowOff>
    </xdr:from>
    <xdr:ext cx="1957136" cy="1982099"/>
    <xdr:pic>
      <xdr:nvPicPr>
        <xdr:cNvPr id="121" name="Imagen 12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8736500"/>
          <a:ext cx="1957136" cy="1982099"/>
        </a:xfrm>
        <a:prstGeom prst="rect">
          <a:avLst/>
        </a:prstGeom>
      </xdr:spPr>
    </xdr:pic>
    <xdr:clientData/>
  </xdr:oneCellAnchor>
  <xdr:twoCellAnchor editAs="oneCell">
    <xdr:from>
      <xdr:col>5</xdr:col>
      <xdr:colOff>390525</xdr:colOff>
      <xdr:row>121</xdr:row>
      <xdr:rowOff>76201</xdr:rowOff>
    </xdr:from>
    <xdr:to>
      <xdr:col>11</xdr:col>
      <xdr:colOff>1266825</xdr:colOff>
      <xdr:row>124</xdr:row>
      <xdr:rowOff>126785</xdr:rowOff>
    </xdr:to>
    <xdr:pic>
      <xdr:nvPicPr>
        <xdr:cNvPr id="90" name="Imagen 89"/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b="9970"/>
        <a:stretch/>
      </xdr:blipFill>
      <xdr:spPr>
        <a:xfrm>
          <a:off x="3962400" y="112842676"/>
          <a:ext cx="5448300" cy="4146334"/>
        </a:xfrm>
        <a:prstGeom prst="rect">
          <a:avLst/>
        </a:prstGeom>
      </xdr:spPr>
    </xdr:pic>
    <xdr:clientData/>
  </xdr:twoCellAnchor>
  <xdr:twoCellAnchor editAs="oneCell">
    <xdr:from>
      <xdr:col>5</xdr:col>
      <xdr:colOff>100175</xdr:colOff>
      <xdr:row>127</xdr:row>
      <xdr:rowOff>71275</xdr:rowOff>
    </xdr:from>
    <xdr:to>
      <xdr:col>13</xdr:col>
      <xdr:colOff>463073</xdr:colOff>
      <xdr:row>131</xdr:row>
      <xdr:rowOff>28577</xdr:rowOff>
    </xdr:to>
    <xdr:pic>
      <xdr:nvPicPr>
        <xdr:cNvPr id="127" name="Imagen 12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 rot="5400000">
          <a:off x="6146560" y="115059065"/>
          <a:ext cx="2900527" cy="7849548"/>
        </a:xfrm>
        <a:prstGeom prst="rect">
          <a:avLst/>
        </a:prstGeom>
      </xdr:spPr>
    </xdr:pic>
    <xdr:clientData/>
  </xdr:twoCellAnchor>
  <xdr:twoCellAnchor editAs="oneCell">
    <xdr:from>
      <xdr:col>5</xdr:col>
      <xdr:colOff>143039</xdr:colOff>
      <xdr:row>132</xdr:row>
      <xdr:rowOff>76037</xdr:rowOff>
    </xdr:from>
    <xdr:to>
      <xdr:col>11</xdr:col>
      <xdr:colOff>1847850</xdr:colOff>
      <xdr:row>135</xdr:row>
      <xdr:rowOff>85112</xdr:rowOff>
    </xdr:to>
    <xdr:pic>
      <xdr:nvPicPr>
        <xdr:cNvPr id="128" name="Imagen 12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5400000">
          <a:off x="5420032" y="118966944"/>
          <a:ext cx="2866575" cy="6276811"/>
        </a:xfrm>
        <a:prstGeom prst="rect">
          <a:avLst/>
        </a:prstGeom>
      </xdr:spPr>
    </xdr:pic>
    <xdr:clientData/>
  </xdr:twoCellAnchor>
  <xdr:twoCellAnchor editAs="oneCell">
    <xdr:from>
      <xdr:col>11</xdr:col>
      <xdr:colOff>1990725</xdr:colOff>
      <xdr:row>132</xdr:row>
      <xdr:rowOff>238125</xdr:rowOff>
    </xdr:from>
    <xdr:to>
      <xdr:col>13</xdr:col>
      <xdr:colOff>703624</xdr:colOff>
      <xdr:row>134</xdr:row>
      <xdr:rowOff>76200</xdr:rowOff>
    </xdr:to>
    <xdr:pic>
      <xdr:nvPicPr>
        <xdr:cNvPr id="129" name="Imagen 12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134600" y="120834150"/>
          <a:ext cx="1627549" cy="2505075"/>
        </a:xfrm>
        <a:prstGeom prst="rect">
          <a:avLst/>
        </a:prstGeom>
      </xdr:spPr>
    </xdr:pic>
    <xdr:clientData/>
  </xdr:twoCellAnchor>
  <xdr:twoCellAnchor editAs="oneCell">
    <xdr:from>
      <xdr:col>5</xdr:col>
      <xdr:colOff>204902</xdr:colOff>
      <xdr:row>136</xdr:row>
      <xdr:rowOff>80848</xdr:rowOff>
    </xdr:from>
    <xdr:to>
      <xdr:col>11</xdr:col>
      <xdr:colOff>838199</xdr:colOff>
      <xdr:row>139</xdr:row>
      <xdr:rowOff>2021</xdr:rowOff>
    </xdr:to>
    <xdr:pic>
      <xdr:nvPicPr>
        <xdr:cNvPr id="130" name="Imagen 129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5400000">
          <a:off x="4990089" y="122511561"/>
          <a:ext cx="2778673" cy="5205297"/>
        </a:xfrm>
        <a:prstGeom prst="rect">
          <a:avLst/>
        </a:prstGeom>
      </xdr:spPr>
    </xdr:pic>
    <xdr:clientData/>
  </xdr:twoCellAnchor>
  <xdr:twoCellAnchor editAs="oneCell">
    <xdr:from>
      <xdr:col>5</xdr:col>
      <xdr:colOff>404954</xdr:colOff>
      <xdr:row>151</xdr:row>
      <xdr:rowOff>80820</xdr:rowOff>
    </xdr:from>
    <xdr:to>
      <xdr:col>13</xdr:col>
      <xdr:colOff>255624</xdr:colOff>
      <xdr:row>154</xdr:row>
      <xdr:rowOff>95250</xdr:rowOff>
    </xdr:to>
    <xdr:pic>
      <xdr:nvPicPr>
        <xdr:cNvPr id="138" name="Imagen 137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5400000">
          <a:off x="6209524" y="128083450"/>
          <a:ext cx="2871930" cy="733732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87</xdr:row>
      <xdr:rowOff>238125</xdr:rowOff>
    </xdr:from>
    <xdr:to>
      <xdr:col>11</xdr:col>
      <xdr:colOff>1704198</xdr:colOff>
      <xdr:row>88</xdr:row>
      <xdr:rowOff>2342590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629025" y="83400900"/>
          <a:ext cx="6219048" cy="4476190"/>
        </a:xfrm>
        <a:prstGeom prst="rect">
          <a:avLst/>
        </a:prstGeom>
      </xdr:spPr>
    </xdr:pic>
    <xdr:clientData/>
  </xdr:twoCellAnchor>
  <xdr:twoCellAnchor editAs="oneCell">
    <xdr:from>
      <xdr:col>5</xdr:col>
      <xdr:colOff>44975</xdr:colOff>
      <xdr:row>142</xdr:row>
      <xdr:rowOff>38098</xdr:rowOff>
    </xdr:from>
    <xdr:to>
      <xdr:col>8</xdr:col>
      <xdr:colOff>160395</xdr:colOff>
      <xdr:row>150</xdr:row>
      <xdr:rowOff>19050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616850" y="127139698"/>
          <a:ext cx="2401420" cy="5410202"/>
        </a:xfrm>
        <a:prstGeom prst="rect">
          <a:avLst/>
        </a:prstGeom>
      </xdr:spPr>
    </xdr:pic>
    <xdr:clientData/>
  </xdr:twoCellAnchor>
  <xdr:twoCellAnchor editAs="oneCell">
    <xdr:from>
      <xdr:col>11</xdr:col>
      <xdr:colOff>1038224</xdr:colOff>
      <xdr:row>142</xdr:row>
      <xdr:rowOff>47625</xdr:rowOff>
    </xdr:from>
    <xdr:to>
      <xdr:col>13</xdr:col>
      <xdr:colOff>737935</xdr:colOff>
      <xdr:row>150</xdr:row>
      <xdr:rowOff>38100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82099" y="127149225"/>
          <a:ext cx="2614361" cy="5419725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142</xdr:row>
      <xdr:rowOff>47625</xdr:rowOff>
    </xdr:from>
    <xdr:to>
      <xdr:col>11</xdr:col>
      <xdr:colOff>974266</xdr:colOff>
      <xdr:row>150</xdr:row>
      <xdr:rowOff>28575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3611"/>
        <a:stretch/>
      </xdr:blipFill>
      <xdr:spPr>
        <a:xfrm>
          <a:off x="6067425" y="127149225"/>
          <a:ext cx="3050716" cy="5410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571581</xdr:colOff>
      <xdr:row>13</xdr:row>
      <xdr:rowOff>85725</xdr:rowOff>
    </xdr:from>
    <xdr:to>
      <xdr:col>10</xdr:col>
      <xdr:colOff>504343</xdr:colOff>
      <xdr:row>18</xdr:row>
      <xdr:rowOff>180493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8697" t="1903" r="20479" b="-1903"/>
        <a:stretch/>
      </xdr:blipFill>
      <xdr:spPr>
        <a:xfrm rot="16200000">
          <a:off x="4295815" y="1905041"/>
          <a:ext cx="3152293" cy="45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266817</xdr:colOff>
      <xdr:row>23</xdr:row>
      <xdr:rowOff>66560</xdr:rowOff>
    </xdr:from>
    <xdr:to>
      <xdr:col>10</xdr:col>
      <xdr:colOff>380484</xdr:colOff>
      <xdr:row>25</xdr:row>
      <xdr:rowOff>171453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944110"/>
          <a:ext cx="2743318" cy="4685667"/>
        </a:xfrm>
        <a:prstGeom prst="rect">
          <a:avLst/>
        </a:prstGeom>
      </xdr:spPr>
    </xdr:pic>
    <xdr:clientData/>
  </xdr:twoCellAnchor>
  <xdr:twoCellAnchor editAs="oneCell">
    <xdr:from>
      <xdr:col>4</xdr:col>
      <xdr:colOff>570477</xdr:colOff>
      <xdr:row>27</xdr:row>
      <xdr:rowOff>47625</xdr:rowOff>
    </xdr:from>
    <xdr:to>
      <xdr:col>9</xdr:col>
      <xdr:colOff>729396</xdr:colOff>
      <xdr:row>29</xdr:row>
      <xdr:rowOff>133349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8477" y="11915775"/>
          <a:ext cx="3968919" cy="3086099"/>
        </a:xfrm>
        <a:prstGeom prst="rect">
          <a:avLst/>
        </a:prstGeom>
      </xdr:spPr>
    </xdr:pic>
    <xdr:clientData/>
  </xdr:twoCellAnchor>
  <xdr:twoCellAnchor editAs="oneCell">
    <xdr:from>
      <xdr:col>4</xdr:col>
      <xdr:colOff>385887</xdr:colOff>
      <xdr:row>32</xdr:row>
      <xdr:rowOff>171452</xdr:rowOff>
    </xdr:from>
    <xdr:to>
      <xdr:col>10</xdr:col>
      <xdr:colOff>267106</xdr:colOff>
      <xdr:row>35</xdr:row>
      <xdr:rowOff>76199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895" t="252" r="10613" b="-252"/>
        <a:stretch/>
      </xdr:blipFill>
      <xdr:spPr>
        <a:xfrm rot="16200000">
          <a:off x="4388911" y="14675503"/>
          <a:ext cx="2543172" cy="4453219"/>
        </a:xfrm>
        <a:prstGeom prst="rect">
          <a:avLst/>
        </a:prstGeom>
      </xdr:spPr>
    </xdr:pic>
    <xdr:clientData/>
  </xdr:twoCellAnchor>
  <xdr:twoCellAnchor editAs="oneCell">
    <xdr:from>
      <xdr:col>4</xdr:col>
      <xdr:colOff>736131</xdr:colOff>
      <xdr:row>17</xdr:row>
      <xdr:rowOff>57151</xdr:rowOff>
    </xdr:from>
    <xdr:to>
      <xdr:col>10</xdr:col>
      <xdr:colOff>219074</xdr:colOff>
      <xdr:row>20</xdr:row>
      <xdr:rowOff>152401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4131" y="5400676"/>
          <a:ext cx="4054943" cy="2990850"/>
        </a:xfrm>
        <a:prstGeom prst="rect">
          <a:avLst/>
        </a:prstGeom>
      </xdr:spPr>
    </xdr:pic>
    <xdr:clientData/>
  </xdr:twoCellAnchor>
  <xdr:twoCellAnchor editAs="oneCell">
    <xdr:from>
      <xdr:col>4</xdr:col>
      <xdr:colOff>359798</xdr:colOff>
      <xdr:row>36</xdr:row>
      <xdr:rowOff>95251</xdr:rowOff>
    </xdr:from>
    <xdr:to>
      <xdr:col>10</xdr:col>
      <xdr:colOff>400050</xdr:colOff>
      <xdr:row>39</xdr:row>
      <xdr:rowOff>137869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07798" y="18402301"/>
          <a:ext cx="4612252" cy="2938218"/>
        </a:xfrm>
        <a:prstGeom prst="rect">
          <a:avLst/>
        </a:prstGeom>
      </xdr:spPr>
    </xdr:pic>
    <xdr:clientData/>
  </xdr:twoCellAnchor>
  <xdr:oneCellAnchor>
    <xdr:from>
      <xdr:col>4</xdr:col>
      <xdr:colOff>295393</xdr:colOff>
      <xdr:row>42</xdr:row>
      <xdr:rowOff>123710</xdr:rowOff>
    </xdr:from>
    <xdr:ext cx="4685667" cy="2743318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314568" y="20964785"/>
          <a:ext cx="2743318" cy="4685667"/>
        </a:xfrm>
        <a:prstGeom prst="rect">
          <a:avLst/>
        </a:prstGeom>
      </xdr:spPr>
    </xdr:pic>
    <xdr:clientData/>
  </xdr:oneCellAnchor>
  <xdr:oneCellAnchor>
    <xdr:from>
      <xdr:col>4</xdr:col>
      <xdr:colOff>647700</xdr:colOff>
      <xdr:row>47</xdr:row>
      <xdr:rowOff>31435</xdr:rowOff>
    </xdr:from>
    <xdr:ext cx="3720246" cy="2892739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5700" y="25053610"/>
          <a:ext cx="3720246" cy="2892739"/>
        </a:xfrm>
        <a:prstGeom prst="rect">
          <a:avLst/>
        </a:prstGeom>
      </xdr:spPr>
    </xdr:pic>
    <xdr:clientData/>
  </xdr:oneCellAnchor>
  <xdr:twoCellAnchor editAs="oneCell">
    <xdr:from>
      <xdr:col>4</xdr:col>
      <xdr:colOff>147811</xdr:colOff>
      <xdr:row>51</xdr:row>
      <xdr:rowOff>80791</xdr:rowOff>
    </xdr:from>
    <xdr:to>
      <xdr:col>10</xdr:col>
      <xdr:colOff>571500</xdr:colOff>
      <xdr:row>53</xdr:row>
      <xdr:rowOff>134179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347749" y="27351453"/>
          <a:ext cx="2691813" cy="4995689"/>
        </a:xfrm>
        <a:prstGeom prst="rect">
          <a:avLst/>
        </a:prstGeom>
      </xdr:spPr>
    </xdr:pic>
    <xdr:clientData/>
  </xdr:twoCellAnchor>
  <xdr:twoCellAnchor editAs="oneCell">
    <xdr:from>
      <xdr:col>4</xdr:col>
      <xdr:colOff>657548</xdr:colOff>
      <xdr:row>55</xdr:row>
      <xdr:rowOff>76200</xdr:rowOff>
    </xdr:from>
    <xdr:to>
      <xdr:col>10</xdr:col>
      <xdr:colOff>104776</xdr:colOff>
      <xdr:row>57</xdr:row>
      <xdr:rowOff>83862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548" y="31518225"/>
          <a:ext cx="4019228" cy="3008037"/>
        </a:xfrm>
        <a:prstGeom prst="rect">
          <a:avLst/>
        </a:prstGeom>
      </xdr:spPr>
    </xdr:pic>
    <xdr:clientData/>
  </xdr:twoCellAnchor>
  <xdr:twoCellAnchor editAs="oneCell">
    <xdr:from>
      <xdr:col>4</xdr:col>
      <xdr:colOff>443050</xdr:colOff>
      <xdr:row>60</xdr:row>
      <xdr:rowOff>157025</xdr:rowOff>
    </xdr:from>
    <xdr:to>
      <xdr:col>10</xdr:col>
      <xdr:colOff>219075</xdr:colOff>
      <xdr:row>63</xdr:row>
      <xdr:rowOff>24161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4317032" y="34363993"/>
          <a:ext cx="2696061" cy="43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577395</xdr:colOff>
      <xdr:row>64</xdr:row>
      <xdr:rowOff>57150</xdr:rowOff>
    </xdr:from>
    <xdr:to>
      <xdr:col>10</xdr:col>
      <xdr:colOff>219075</xdr:colOff>
      <xdr:row>66</xdr:row>
      <xdr:rowOff>123219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25395" y="38109525"/>
          <a:ext cx="4213680" cy="3066444"/>
        </a:xfrm>
        <a:prstGeom prst="rect">
          <a:avLst/>
        </a:prstGeom>
      </xdr:spPr>
    </xdr:pic>
    <xdr:clientData/>
  </xdr:twoCellAnchor>
  <xdr:twoCellAnchor editAs="oneCell">
    <xdr:from>
      <xdr:col>4</xdr:col>
      <xdr:colOff>190662</xdr:colOff>
      <xdr:row>69</xdr:row>
      <xdr:rowOff>152239</xdr:rowOff>
    </xdr:from>
    <xdr:to>
      <xdr:col>10</xdr:col>
      <xdr:colOff>581026</xdr:colOff>
      <xdr:row>72</xdr:row>
      <xdr:rowOff>81997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16200000">
          <a:off x="4340502" y="40693699"/>
          <a:ext cx="2758683" cy="4962364"/>
        </a:xfrm>
        <a:prstGeom prst="rect">
          <a:avLst/>
        </a:prstGeom>
      </xdr:spPr>
    </xdr:pic>
    <xdr:clientData/>
  </xdr:twoCellAnchor>
  <xdr:twoCellAnchor editAs="oneCell">
    <xdr:from>
      <xdr:col>4</xdr:col>
      <xdr:colOff>410091</xdr:colOff>
      <xdr:row>73</xdr:row>
      <xdr:rowOff>47626</xdr:rowOff>
    </xdr:from>
    <xdr:to>
      <xdr:col>10</xdr:col>
      <xdr:colOff>457200</xdr:colOff>
      <xdr:row>75</xdr:row>
      <xdr:rowOff>112821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58091" y="44710351"/>
          <a:ext cx="4619109" cy="3065570"/>
        </a:xfrm>
        <a:prstGeom prst="rect">
          <a:avLst/>
        </a:prstGeom>
      </xdr:spPr>
    </xdr:pic>
    <xdr:clientData/>
  </xdr:twoCellAnchor>
  <xdr:twoCellAnchor editAs="oneCell">
    <xdr:from>
      <xdr:col>4</xdr:col>
      <xdr:colOff>181149</xdr:colOff>
      <xdr:row>79</xdr:row>
      <xdr:rowOff>18879</xdr:rowOff>
    </xdr:from>
    <xdr:to>
      <xdr:col>10</xdr:col>
      <xdr:colOff>625080</xdr:colOff>
      <xdr:row>80</xdr:row>
      <xdr:rowOff>104775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4470204" y="47221974"/>
          <a:ext cx="2533821" cy="501593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82</xdr:row>
      <xdr:rowOff>75273</xdr:rowOff>
    </xdr:from>
    <xdr:to>
      <xdr:col>10</xdr:col>
      <xdr:colOff>137308</xdr:colOff>
      <xdr:row>84</xdr:row>
      <xdr:rowOff>171450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14750" y="51348348"/>
          <a:ext cx="4042558" cy="3096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1147"/>
  <sheetViews>
    <sheetView zoomScaleNormal="100" workbookViewId="0">
      <selection activeCell="A12" sqref="A12:O12"/>
    </sheetView>
  </sheetViews>
  <sheetFormatPr baseColWidth="10" defaultRowHeight="15" x14ac:dyDescent="0.25"/>
  <cols>
    <col min="1" max="1" width="12.140625" customWidth="1"/>
    <col min="2" max="2" width="7.140625" customWidth="1"/>
    <col min="3" max="3" width="13.85546875" customWidth="1"/>
    <col min="13" max="13" width="32.28515625" customWidth="1"/>
  </cols>
  <sheetData>
    <row r="1" spans="1:15" x14ac:dyDescent="0.25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x14ac:dyDescent="0.25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</row>
    <row r="3" spans="1:15" ht="15" customHeight="1" x14ac:dyDescent="0.25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1"/>
    </row>
    <row r="4" spans="1:15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1"/>
    </row>
    <row r="5" spans="1:15" x14ac:dyDescent="0.25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</row>
    <row r="6" spans="1:15" x14ac:dyDescent="0.25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</row>
    <row r="7" spans="1:15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</row>
    <row r="8" spans="1:15" x14ac:dyDescent="0.25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</row>
    <row r="9" spans="1:15" x14ac:dyDescent="0.25">
      <c r="A9" s="69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</row>
    <row r="10" spans="1:15" x14ac:dyDescent="0.25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1" spans="1:15" ht="15.75" thickBot="1" x14ac:dyDescent="0.3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</row>
    <row r="12" spans="1:15" ht="15.75" thickBot="1" x14ac:dyDescent="0.3">
      <c r="A12" s="75" t="s">
        <v>92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</row>
    <row r="13" spans="1:15" ht="15.75" thickBot="1" x14ac:dyDescent="0.3">
      <c r="A13" s="10" t="s">
        <v>0</v>
      </c>
      <c r="B13" s="52" t="s">
        <v>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</row>
    <row r="14" spans="1:15" x14ac:dyDescent="0.25">
      <c r="A14" s="1" t="s">
        <v>1</v>
      </c>
      <c r="B14" s="11" t="s">
        <v>2</v>
      </c>
      <c r="C14" s="12" t="s">
        <v>9</v>
      </c>
      <c r="D14" s="12" t="s">
        <v>6</v>
      </c>
      <c r="E14" s="12" t="s">
        <v>10</v>
      </c>
      <c r="F14" s="11"/>
      <c r="G14" s="41"/>
      <c r="H14" s="41"/>
      <c r="I14" s="41"/>
      <c r="J14" s="41"/>
      <c r="K14" s="41"/>
      <c r="L14" s="41"/>
      <c r="M14" s="41"/>
      <c r="N14" s="41"/>
      <c r="O14" s="42"/>
    </row>
    <row r="15" spans="1:15" ht="217.5" customHeight="1" x14ac:dyDescent="0.25">
      <c r="A15" s="63" t="s">
        <v>4</v>
      </c>
      <c r="B15" s="15" t="s">
        <v>3</v>
      </c>
      <c r="C15" s="7">
        <f>5.89+8.94+4.28+4.43+4.43+1.17+6.09+1.47+4.69+2.5</f>
        <v>43.89</v>
      </c>
      <c r="D15" s="7">
        <v>3.25</v>
      </c>
      <c r="E15" s="7"/>
      <c r="F15" s="13">
        <f>C15*D15</f>
        <v>142.64250000000001</v>
      </c>
      <c r="G15" s="43"/>
      <c r="H15" s="43"/>
      <c r="I15" s="43"/>
      <c r="J15" s="43"/>
      <c r="K15" s="43"/>
      <c r="L15" s="43"/>
      <c r="M15" s="43"/>
      <c r="N15" s="43"/>
      <c r="O15" s="44"/>
    </row>
    <row r="16" spans="1:15" ht="15" customHeight="1" x14ac:dyDescent="0.25">
      <c r="A16" s="64"/>
      <c r="B16" s="7" t="s">
        <v>5</v>
      </c>
      <c r="C16" s="6"/>
      <c r="D16" s="6">
        <v>3.25</v>
      </c>
      <c r="E16" s="6">
        <v>12</v>
      </c>
      <c r="F16" s="14">
        <f>D16*E16</f>
        <v>39</v>
      </c>
      <c r="G16" s="43"/>
      <c r="H16" s="43"/>
      <c r="I16" s="43"/>
      <c r="J16" s="43"/>
      <c r="K16" s="43"/>
      <c r="L16" s="43"/>
      <c r="M16" s="43"/>
      <c r="N16" s="43"/>
      <c r="O16" s="44"/>
    </row>
    <row r="17" spans="1:15" ht="66" customHeight="1" x14ac:dyDescent="0.25">
      <c r="A17" s="65"/>
      <c r="B17" s="15" t="s">
        <v>3</v>
      </c>
      <c r="C17" s="7">
        <v>2.35</v>
      </c>
      <c r="D17" s="7">
        <v>1</v>
      </c>
      <c r="E17" s="7"/>
      <c r="F17" s="13">
        <f>C17*D17</f>
        <v>2.35</v>
      </c>
      <c r="G17" s="43"/>
      <c r="H17" s="43"/>
      <c r="I17" s="43"/>
      <c r="J17" s="43"/>
      <c r="K17" s="43"/>
      <c r="L17" s="43"/>
      <c r="M17" s="43"/>
      <c r="N17" s="43"/>
      <c r="O17" s="44"/>
    </row>
    <row r="18" spans="1:15" x14ac:dyDescent="0.25">
      <c r="A18" s="76" t="s">
        <v>7</v>
      </c>
      <c r="B18" s="77"/>
      <c r="C18" s="77"/>
      <c r="D18" s="77"/>
      <c r="E18" s="78"/>
      <c r="F18" s="3">
        <f>SUM(F15:F15,F17)</f>
        <v>144.99250000000001</v>
      </c>
      <c r="G18" s="43"/>
      <c r="H18" s="43"/>
      <c r="I18" s="43"/>
      <c r="J18" s="43"/>
      <c r="K18" s="43"/>
      <c r="L18" s="43"/>
      <c r="M18" s="43"/>
      <c r="N18" s="43"/>
      <c r="O18" s="44"/>
    </row>
    <row r="19" spans="1:15" ht="15.75" thickBot="1" x14ac:dyDescent="0.3">
      <c r="A19" s="79" t="s">
        <v>8</v>
      </c>
      <c r="B19" s="80"/>
      <c r="C19" s="80"/>
      <c r="D19" s="80"/>
      <c r="E19" s="81"/>
      <c r="F19" s="5">
        <f>F16</f>
        <v>39</v>
      </c>
      <c r="G19" s="48"/>
      <c r="H19" s="48"/>
      <c r="I19" s="48"/>
      <c r="J19" s="48"/>
      <c r="K19" s="48"/>
      <c r="L19" s="48"/>
      <c r="M19" s="48"/>
      <c r="N19" s="48"/>
      <c r="O19" s="49"/>
    </row>
    <row r="20" spans="1:15" ht="15.75" thickBot="1" x14ac:dyDescent="0.3">
      <c r="F20" s="4"/>
    </row>
    <row r="21" spans="1:15" ht="15.75" thickBot="1" x14ac:dyDescent="0.3">
      <c r="A21" s="10" t="s">
        <v>0</v>
      </c>
      <c r="B21" s="52" t="s">
        <v>11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</row>
    <row r="22" spans="1:15" x14ac:dyDescent="0.25">
      <c r="A22" s="1" t="s">
        <v>1</v>
      </c>
      <c r="B22" s="11" t="s">
        <v>2</v>
      </c>
      <c r="C22" s="12" t="s">
        <v>9</v>
      </c>
      <c r="D22" s="12" t="s">
        <v>6</v>
      </c>
      <c r="E22" s="12" t="s">
        <v>10</v>
      </c>
      <c r="F22" s="11"/>
      <c r="G22" s="41"/>
      <c r="H22" s="41"/>
      <c r="I22" s="41"/>
      <c r="J22" s="41"/>
      <c r="K22" s="41"/>
      <c r="L22" s="41"/>
      <c r="M22" s="41"/>
      <c r="N22" s="41"/>
      <c r="O22" s="42"/>
    </row>
    <row r="23" spans="1:15" ht="217.5" customHeight="1" x14ac:dyDescent="0.25">
      <c r="A23" s="45" t="s">
        <v>12</v>
      </c>
      <c r="B23" s="15" t="s">
        <v>3</v>
      </c>
      <c r="C23" s="7">
        <f>4.64+2.5+5.84+3.15+1.25</f>
        <v>17.38</v>
      </c>
      <c r="D23" s="7">
        <v>3.05</v>
      </c>
      <c r="E23" s="7"/>
      <c r="F23" s="13">
        <f>C23*D23</f>
        <v>53.008999999999993</v>
      </c>
      <c r="G23" s="43"/>
      <c r="H23" s="43"/>
      <c r="I23" s="43"/>
      <c r="J23" s="43"/>
      <c r="K23" s="43"/>
      <c r="L23" s="43"/>
      <c r="M23" s="43"/>
      <c r="N23" s="43"/>
      <c r="O23" s="44"/>
    </row>
    <row r="24" spans="1:15" ht="15" customHeight="1" x14ac:dyDescent="0.25">
      <c r="A24" s="45"/>
      <c r="B24" s="7" t="s">
        <v>5</v>
      </c>
      <c r="C24" s="6"/>
      <c r="D24" s="6">
        <v>3.05</v>
      </c>
      <c r="E24" s="6">
        <v>9</v>
      </c>
      <c r="F24" s="14">
        <f>D24*E24</f>
        <v>27.45</v>
      </c>
      <c r="G24" s="43"/>
      <c r="H24" s="43"/>
      <c r="I24" s="43"/>
      <c r="J24" s="43"/>
      <c r="K24" s="43"/>
      <c r="L24" s="43"/>
      <c r="M24" s="43"/>
      <c r="N24" s="43"/>
      <c r="O24" s="44"/>
    </row>
    <row r="25" spans="1:15" ht="66" customHeight="1" x14ac:dyDescent="0.25">
      <c r="A25" s="45"/>
      <c r="B25" s="15" t="s">
        <v>3</v>
      </c>
      <c r="C25" s="7">
        <v>2.35</v>
      </c>
      <c r="D25" s="7">
        <v>1</v>
      </c>
      <c r="E25" s="7"/>
      <c r="F25" s="13">
        <f>C25*D25</f>
        <v>2.35</v>
      </c>
      <c r="G25" s="43"/>
      <c r="H25" s="43"/>
      <c r="I25" s="43"/>
      <c r="J25" s="43"/>
      <c r="K25" s="43"/>
      <c r="L25" s="43"/>
      <c r="M25" s="43"/>
      <c r="N25" s="43"/>
      <c r="O25" s="44"/>
    </row>
    <row r="26" spans="1:15" x14ac:dyDescent="0.25">
      <c r="A26" s="46" t="s">
        <v>7</v>
      </c>
      <c r="B26" s="47"/>
      <c r="C26" s="47"/>
      <c r="D26" s="47"/>
      <c r="E26" s="47"/>
      <c r="F26" s="3">
        <f>SUM(F23:F23,F25)</f>
        <v>55.358999999999995</v>
      </c>
      <c r="G26" s="43"/>
      <c r="H26" s="43"/>
      <c r="I26" s="43"/>
      <c r="J26" s="43"/>
      <c r="K26" s="43"/>
      <c r="L26" s="43"/>
      <c r="M26" s="43"/>
      <c r="N26" s="43"/>
      <c r="O26" s="44"/>
    </row>
    <row r="27" spans="1:15" x14ac:dyDescent="0.25">
      <c r="A27" s="46" t="s">
        <v>8</v>
      </c>
      <c r="B27" s="47"/>
      <c r="C27" s="47"/>
      <c r="D27" s="47"/>
      <c r="E27" s="47"/>
      <c r="F27" s="3">
        <f>F24</f>
        <v>27.45</v>
      </c>
      <c r="G27" s="43"/>
      <c r="H27" s="43"/>
      <c r="I27" s="43"/>
      <c r="J27" s="43"/>
      <c r="K27" s="43"/>
      <c r="L27" s="43"/>
      <c r="M27" s="43"/>
      <c r="N27" s="43"/>
      <c r="O27" s="44"/>
    </row>
    <row r="28" spans="1:15" ht="217.5" customHeight="1" x14ac:dyDescent="0.25">
      <c r="A28" s="45" t="s">
        <v>13</v>
      </c>
      <c r="B28" s="15" t="s">
        <v>3</v>
      </c>
      <c r="C28" s="7">
        <f>6.09+3.47</f>
        <v>9.56</v>
      </c>
      <c r="D28" s="7">
        <v>3.05</v>
      </c>
      <c r="E28" s="7"/>
      <c r="F28" s="13">
        <f>C28*D28</f>
        <v>29.158000000000001</v>
      </c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71.25" customHeight="1" x14ac:dyDescent="0.25">
      <c r="A29" s="45"/>
      <c r="B29" s="7" t="s">
        <v>5</v>
      </c>
      <c r="C29" s="6"/>
      <c r="D29" s="6">
        <v>3.05</v>
      </c>
      <c r="E29" s="6">
        <v>2</v>
      </c>
      <c r="F29" s="14">
        <f>D29*E29</f>
        <v>6.1</v>
      </c>
      <c r="G29" s="43"/>
      <c r="H29" s="43"/>
      <c r="I29" s="43"/>
      <c r="J29" s="43"/>
      <c r="K29" s="43"/>
      <c r="L29" s="43"/>
      <c r="M29" s="43"/>
      <c r="N29" s="43"/>
      <c r="O29" s="44"/>
    </row>
    <row r="30" spans="1:15" x14ac:dyDescent="0.25">
      <c r="A30" s="46" t="s">
        <v>7</v>
      </c>
      <c r="B30" s="47"/>
      <c r="C30" s="47"/>
      <c r="D30" s="47"/>
      <c r="E30" s="47"/>
      <c r="F30" s="3">
        <f>SUM(F28:F28)</f>
        <v>29.158000000000001</v>
      </c>
      <c r="G30" s="43"/>
      <c r="H30" s="43"/>
      <c r="I30" s="43"/>
      <c r="J30" s="43"/>
      <c r="K30" s="43"/>
      <c r="L30" s="43"/>
      <c r="M30" s="43"/>
      <c r="N30" s="43"/>
      <c r="O30" s="44"/>
    </row>
    <row r="31" spans="1:15" x14ac:dyDescent="0.25">
      <c r="A31" s="46" t="s">
        <v>8</v>
      </c>
      <c r="B31" s="47"/>
      <c r="C31" s="47"/>
      <c r="D31" s="47"/>
      <c r="E31" s="47"/>
      <c r="F31" s="3">
        <f>F29</f>
        <v>6.1</v>
      </c>
      <c r="G31" s="43"/>
      <c r="H31" s="43"/>
      <c r="I31" s="43"/>
      <c r="J31" s="43"/>
      <c r="K31" s="43"/>
      <c r="L31" s="43"/>
      <c r="M31" s="43"/>
      <c r="N31" s="43"/>
      <c r="O31" s="44"/>
    </row>
    <row r="32" spans="1:15" ht="217.5" customHeight="1" x14ac:dyDescent="0.25">
      <c r="A32" s="45" t="s">
        <v>14</v>
      </c>
      <c r="B32" s="15" t="s">
        <v>3</v>
      </c>
      <c r="C32" s="7">
        <f>3.02*2+1.67*2+2.92*2</f>
        <v>15.219999999999999</v>
      </c>
      <c r="D32" s="7">
        <v>3.05</v>
      </c>
      <c r="E32" s="7"/>
      <c r="F32" s="13">
        <f>C32*D32</f>
        <v>46.420999999999992</v>
      </c>
      <c r="G32" s="43"/>
      <c r="H32" s="43"/>
      <c r="I32" s="43"/>
      <c r="J32" s="43"/>
      <c r="K32" s="43"/>
      <c r="L32" s="43"/>
      <c r="M32" s="43"/>
      <c r="N32" s="43"/>
      <c r="O32" s="44"/>
    </row>
    <row r="33" spans="1:15" ht="71.25" customHeight="1" x14ac:dyDescent="0.25">
      <c r="A33" s="45"/>
      <c r="B33" s="7" t="s">
        <v>5</v>
      </c>
      <c r="C33" s="6"/>
      <c r="D33" s="6">
        <v>3.05</v>
      </c>
      <c r="E33" s="6">
        <v>4</v>
      </c>
      <c r="F33" s="14">
        <f>D33*E33</f>
        <v>12.2</v>
      </c>
      <c r="G33" s="43"/>
      <c r="H33" s="43"/>
      <c r="I33" s="43"/>
      <c r="J33" s="43"/>
      <c r="K33" s="43"/>
      <c r="L33" s="43"/>
      <c r="M33" s="43"/>
      <c r="N33" s="43"/>
      <c r="O33" s="44"/>
    </row>
    <row r="34" spans="1:15" x14ac:dyDescent="0.25">
      <c r="A34" s="46" t="s">
        <v>7</v>
      </c>
      <c r="B34" s="47"/>
      <c r="C34" s="47"/>
      <c r="D34" s="47"/>
      <c r="E34" s="47"/>
      <c r="F34" s="3">
        <f>SUM(F32:F32)</f>
        <v>46.420999999999992</v>
      </c>
      <c r="G34" s="43"/>
      <c r="H34" s="43"/>
      <c r="I34" s="43"/>
      <c r="J34" s="43"/>
      <c r="K34" s="43"/>
      <c r="L34" s="43"/>
      <c r="M34" s="43"/>
      <c r="N34" s="43"/>
      <c r="O34" s="44"/>
    </row>
    <row r="35" spans="1:15" x14ac:dyDescent="0.25">
      <c r="A35" s="46" t="s">
        <v>8</v>
      </c>
      <c r="B35" s="47"/>
      <c r="C35" s="47"/>
      <c r="D35" s="47"/>
      <c r="E35" s="47"/>
      <c r="F35" s="3">
        <f>F33</f>
        <v>12.2</v>
      </c>
      <c r="G35" s="43"/>
      <c r="H35" s="43"/>
      <c r="I35" s="43"/>
      <c r="J35" s="43"/>
      <c r="K35" s="43"/>
      <c r="L35" s="43"/>
      <c r="M35" s="43"/>
      <c r="N35" s="43"/>
      <c r="O35" s="44"/>
    </row>
    <row r="36" spans="1:15" ht="216" customHeight="1" x14ac:dyDescent="0.25">
      <c r="A36" s="16" t="s">
        <v>15</v>
      </c>
      <c r="B36" s="7" t="s">
        <v>5</v>
      </c>
      <c r="C36" s="6"/>
      <c r="D36" s="6">
        <v>3.05</v>
      </c>
      <c r="E36" s="6">
        <v>8</v>
      </c>
      <c r="F36" s="14">
        <f>D36*E36</f>
        <v>24.4</v>
      </c>
      <c r="G36" s="43"/>
      <c r="H36" s="43"/>
      <c r="I36" s="43"/>
      <c r="J36" s="43"/>
      <c r="K36" s="43"/>
      <c r="L36" s="43"/>
      <c r="M36" s="43"/>
      <c r="N36" s="43"/>
      <c r="O36" s="44"/>
    </row>
    <row r="37" spans="1:15" x14ac:dyDescent="0.25">
      <c r="A37" s="46" t="s">
        <v>8</v>
      </c>
      <c r="B37" s="47"/>
      <c r="C37" s="47"/>
      <c r="D37" s="47"/>
      <c r="E37" s="47"/>
      <c r="F37" s="3">
        <f>F36</f>
        <v>24.4</v>
      </c>
      <c r="G37" s="43"/>
      <c r="H37" s="43"/>
      <c r="I37" s="43"/>
      <c r="J37" s="43"/>
      <c r="K37" s="43"/>
      <c r="L37" s="43"/>
      <c r="M37" s="43"/>
      <c r="N37" s="43"/>
      <c r="O37" s="44"/>
    </row>
    <row r="38" spans="1:15" ht="217.5" customHeight="1" x14ac:dyDescent="0.25">
      <c r="A38" s="45" t="s">
        <v>18</v>
      </c>
      <c r="B38" s="15" t="s">
        <v>3</v>
      </c>
      <c r="C38" s="7">
        <f>2.97+3.8+3*2+3.45*2</f>
        <v>19.670000000000002</v>
      </c>
      <c r="D38" s="7">
        <v>3.05</v>
      </c>
      <c r="E38" s="7"/>
      <c r="F38" s="13">
        <f>C38*D38</f>
        <v>59.993500000000004</v>
      </c>
      <c r="G38" s="43"/>
      <c r="H38" s="43"/>
      <c r="I38" s="43"/>
      <c r="J38" s="43"/>
      <c r="K38" s="43"/>
      <c r="L38" s="43"/>
      <c r="M38" s="43"/>
      <c r="N38" s="43"/>
      <c r="O38" s="44"/>
    </row>
    <row r="39" spans="1:15" ht="71.25" customHeight="1" x14ac:dyDescent="0.25">
      <c r="A39" s="45"/>
      <c r="B39" s="7" t="s">
        <v>5</v>
      </c>
      <c r="C39" s="6"/>
      <c r="D39" s="6">
        <v>3.05</v>
      </c>
      <c r="E39" s="6">
        <v>3</v>
      </c>
      <c r="F39" s="14">
        <f>D39*E39</f>
        <v>9.1499999999999986</v>
      </c>
      <c r="G39" s="43"/>
      <c r="H39" s="43"/>
      <c r="I39" s="43"/>
      <c r="J39" s="43"/>
      <c r="K39" s="43"/>
      <c r="L39" s="43"/>
      <c r="M39" s="43"/>
      <c r="N39" s="43"/>
      <c r="O39" s="44"/>
    </row>
    <row r="40" spans="1:15" x14ac:dyDescent="0.25">
      <c r="A40" s="46" t="s">
        <v>7</v>
      </c>
      <c r="B40" s="47"/>
      <c r="C40" s="47"/>
      <c r="D40" s="47"/>
      <c r="E40" s="47"/>
      <c r="F40" s="3">
        <f>SUM(F38:F38)</f>
        <v>59.993500000000004</v>
      </c>
      <c r="G40" s="43"/>
      <c r="H40" s="43"/>
      <c r="I40" s="43"/>
      <c r="J40" s="43"/>
      <c r="K40" s="43"/>
      <c r="L40" s="43"/>
      <c r="M40" s="43"/>
      <c r="N40" s="43"/>
      <c r="O40" s="44"/>
    </row>
    <row r="41" spans="1:15" x14ac:dyDescent="0.25">
      <c r="A41" s="46" t="s">
        <v>8</v>
      </c>
      <c r="B41" s="47"/>
      <c r="C41" s="47"/>
      <c r="D41" s="47"/>
      <c r="E41" s="47"/>
      <c r="F41" s="3">
        <f>F39</f>
        <v>9.1499999999999986</v>
      </c>
      <c r="G41" s="43"/>
      <c r="H41" s="43"/>
      <c r="I41" s="43"/>
      <c r="J41" s="43"/>
      <c r="K41" s="43"/>
      <c r="L41" s="43"/>
      <c r="M41" s="43"/>
      <c r="N41" s="43"/>
      <c r="O41" s="44"/>
    </row>
    <row r="42" spans="1:15" ht="217.5" customHeight="1" x14ac:dyDescent="0.25">
      <c r="A42" s="45" t="s">
        <v>17</v>
      </c>
      <c r="B42" s="15" t="s">
        <v>3</v>
      </c>
      <c r="C42" s="7">
        <f>4.28+2.61</f>
        <v>6.8900000000000006</v>
      </c>
      <c r="D42" s="7">
        <v>3.05</v>
      </c>
      <c r="E42" s="7"/>
      <c r="F42" s="13">
        <f>C42*D42</f>
        <v>21.014500000000002</v>
      </c>
      <c r="G42" s="43"/>
      <c r="H42" s="43"/>
      <c r="I42" s="43"/>
      <c r="J42" s="43"/>
      <c r="K42" s="43"/>
      <c r="L42" s="43"/>
      <c r="M42" s="43"/>
      <c r="N42" s="43"/>
      <c r="O42" s="44"/>
    </row>
    <row r="43" spans="1:15" ht="71.25" customHeight="1" x14ac:dyDescent="0.25">
      <c r="A43" s="45"/>
      <c r="B43" s="7" t="s">
        <v>5</v>
      </c>
      <c r="C43" s="6"/>
      <c r="D43" s="6">
        <v>3.05</v>
      </c>
      <c r="E43" s="6">
        <v>4</v>
      </c>
      <c r="F43" s="14">
        <f>D43*E43</f>
        <v>12.2</v>
      </c>
      <c r="G43" s="43"/>
      <c r="H43" s="43"/>
      <c r="I43" s="43"/>
      <c r="J43" s="43"/>
      <c r="K43" s="43"/>
      <c r="L43" s="43"/>
      <c r="M43" s="43"/>
      <c r="N43" s="43"/>
      <c r="O43" s="44"/>
    </row>
    <row r="44" spans="1:15" x14ac:dyDescent="0.25">
      <c r="A44" s="46" t="s">
        <v>7</v>
      </c>
      <c r="B44" s="47"/>
      <c r="C44" s="47"/>
      <c r="D44" s="47"/>
      <c r="E44" s="47"/>
      <c r="F44" s="3">
        <f>SUM(F42:F42)</f>
        <v>21.014500000000002</v>
      </c>
      <c r="G44" s="43"/>
      <c r="H44" s="43"/>
      <c r="I44" s="43"/>
      <c r="J44" s="43"/>
      <c r="K44" s="43"/>
      <c r="L44" s="43"/>
      <c r="M44" s="43"/>
      <c r="N44" s="43"/>
      <c r="O44" s="44"/>
    </row>
    <row r="45" spans="1:15" x14ac:dyDescent="0.25">
      <c r="A45" s="46" t="s">
        <v>8</v>
      </c>
      <c r="B45" s="47"/>
      <c r="C45" s="47"/>
      <c r="D45" s="47"/>
      <c r="E45" s="47"/>
      <c r="F45" s="3">
        <f>F43</f>
        <v>12.2</v>
      </c>
      <c r="G45" s="43"/>
      <c r="H45" s="43"/>
      <c r="I45" s="43"/>
      <c r="J45" s="43"/>
      <c r="K45" s="43"/>
      <c r="L45" s="43"/>
      <c r="M45" s="43"/>
      <c r="N45" s="43"/>
      <c r="O45" s="44"/>
    </row>
    <row r="46" spans="1:15" ht="217.5" customHeight="1" x14ac:dyDescent="0.25">
      <c r="A46" s="45" t="s">
        <v>19</v>
      </c>
      <c r="B46" s="15" t="s">
        <v>3</v>
      </c>
      <c r="C46" s="7">
        <f>2.6+2.63+1.86*2+1.31*2+1.1</f>
        <v>12.67</v>
      </c>
      <c r="D46" s="7">
        <v>3.05</v>
      </c>
      <c r="E46" s="7"/>
      <c r="F46" s="13">
        <f>C46*D46</f>
        <v>38.643499999999996</v>
      </c>
      <c r="G46" s="43"/>
      <c r="H46" s="43"/>
      <c r="I46" s="43"/>
      <c r="J46" s="43"/>
      <c r="K46" s="43"/>
      <c r="L46" s="43"/>
      <c r="M46" s="43"/>
      <c r="N46" s="43"/>
      <c r="O46" s="44"/>
    </row>
    <row r="47" spans="1:15" ht="71.25" customHeight="1" x14ac:dyDescent="0.25">
      <c r="A47" s="45"/>
      <c r="B47" s="7" t="s">
        <v>5</v>
      </c>
      <c r="C47" s="6"/>
      <c r="D47" s="6">
        <v>3.05</v>
      </c>
      <c r="E47" s="6">
        <v>7</v>
      </c>
      <c r="F47" s="14">
        <f>D47*E47</f>
        <v>21.349999999999998</v>
      </c>
      <c r="G47" s="43"/>
      <c r="H47" s="43"/>
      <c r="I47" s="43"/>
      <c r="J47" s="43"/>
      <c r="K47" s="43"/>
      <c r="L47" s="43"/>
      <c r="M47" s="43"/>
      <c r="N47" s="43"/>
      <c r="O47" s="44"/>
    </row>
    <row r="48" spans="1:15" x14ac:dyDescent="0.25">
      <c r="A48" s="46" t="s">
        <v>7</v>
      </c>
      <c r="B48" s="47"/>
      <c r="C48" s="47"/>
      <c r="D48" s="47"/>
      <c r="E48" s="47"/>
      <c r="F48" s="3">
        <f>SUM(F46:F46)</f>
        <v>38.643499999999996</v>
      </c>
      <c r="G48" s="43"/>
      <c r="H48" s="43"/>
      <c r="I48" s="43"/>
      <c r="J48" s="43"/>
      <c r="K48" s="43"/>
      <c r="L48" s="43"/>
      <c r="M48" s="43"/>
      <c r="N48" s="43"/>
      <c r="O48" s="44"/>
    </row>
    <row r="49" spans="1:15" x14ac:dyDescent="0.25">
      <c r="A49" s="46" t="s">
        <v>8</v>
      </c>
      <c r="B49" s="47"/>
      <c r="C49" s="47"/>
      <c r="D49" s="47"/>
      <c r="E49" s="47"/>
      <c r="F49" s="3">
        <f>F47</f>
        <v>21.349999999999998</v>
      </c>
      <c r="G49" s="43"/>
      <c r="H49" s="43"/>
      <c r="I49" s="43"/>
      <c r="J49" s="43"/>
      <c r="K49" s="43"/>
      <c r="L49" s="43"/>
      <c r="M49" s="43"/>
      <c r="N49" s="43"/>
      <c r="O49" s="44"/>
    </row>
    <row r="50" spans="1:15" ht="66.75" customHeight="1" x14ac:dyDescent="0.25">
      <c r="A50" s="45" t="s">
        <v>20</v>
      </c>
      <c r="B50" s="15" t="s">
        <v>3</v>
      </c>
      <c r="C50" s="7">
        <f>3.5+4.28+3.74</f>
        <v>11.52</v>
      </c>
      <c r="D50" s="7">
        <v>3.05</v>
      </c>
      <c r="E50" s="7"/>
      <c r="F50" s="13">
        <f>C50*D50</f>
        <v>35.135999999999996</v>
      </c>
      <c r="G50" s="43"/>
      <c r="H50" s="43"/>
      <c r="I50" s="43"/>
      <c r="J50" s="43"/>
      <c r="K50" s="43"/>
      <c r="L50" s="43"/>
      <c r="M50" s="43"/>
      <c r="N50" s="43"/>
      <c r="O50" s="44"/>
    </row>
    <row r="51" spans="1:15" ht="71.25" customHeight="1" x14ac:dyDescent="0.25">
      <c r="A51" s="45"/>
      <c r="B51" s="7" t="s">
        <v>5</v>
      </c>
      <c r="C51" s="6"/>
      <c r="D51" s="6">
        <v>3.05</v>
      </c>
      <c r="E51" s="6">
        <v>8</v>
      </c>
      <c r="F51" s="14">
        <f>D51*E51</f>
        <v>24.4</v>
      </c>
      <c r="G51" s="43"/>
      <c r="H51" s="43"/>
      <c r="I51" s="43"/>
      <c r="J51" s="43"/>
      <c r="K51" s="43"/>
      <c r="L51" s="43"/>
      <c r="M51" s="43"/>
      <c r="N51" s="43"/>
      <c r="O51" s="44"/>
    </row>
    <row r="52" spans="1:15" x14ac:dyDescent="0.25">
      <c r="A52" s="46" t="s">
        <v>7</v>
      </c>
      <c r="B52" s="47"/>
      <c r="C52" s="47"/>
      <c r="D52" s="47"/>
      <c r="E52" s="47"/>
      <c r="F52" s="3">
        <f>SUM(F50:F50)</f>
        <v>35.135999999999996</v>
      </c>
      <c r="G52" s="43"/>
      <c r="H52" s="43"/>
      <c r="I52" s="43"/>
      <c r="J52" s="43"/>
      <c r="K52" s="43"/>
      <c r="L52" s="43"/>
      <c r="M52" s="43"/>
      <c r="N52" s="43"/>
      <c r="O52" s="44"/>
    </row>
    <row r="53" spans="1:15" x14ac:dyDescent="0.25">
      <c r="A53" s="46" t="s">
        <v>8</v>
      </c>
      <c r="B53" s="47"/>
      <c r="C53" s="47"/>
      <c r="D53" s="47"/>
      <c r="E53" s="47"/>
      <c r="F53" s="3">
        <f>F51</f>
        <v>24.4</v>
      </c>
      <c r="G53" s="43"/>
      <c r="H53" s="43"/>
      <c r="I53" s="43"/>
      <c r="J53" s="43"/>
      <c r="K53" s="43"/>
      <c r="L53" s="43"/>
      <c r="M53" s="43"/>
      <c r="N53" s="43"/>
      <c r="O53" s="44"/>
    </row>
    <row r="54" spans="1:15" ht="217.5" customHeight="1" x14ac:dyDescent="0.25">
      <c r="A54" s="45" t="s">
        <v>21</v>
      </c>
      <c r="B54" s="15" t="s">
        <v>3</v>
      </c>
      <c r="C54" s="7">
        <f>3.23+3.54+8.69+3.54+3.23+1.25*2+6.04*2</f>
        <v>36.81</v>
      </c>
      <c r="D54" s="7">
        <v>3.05</v>
      </c>
      <c r="E54" s="7"/>
      <c r="F54" s="13">
        <f>C54*D54</f>
        <v>112.2705</v>
      </c>
      <c r="G54" s="43"/>
      <c r="H54" s="43"/>
      <c r="I54" s="43"/>
      <c r="J54" s="43"/>
      <c r="K54" s="43"/>
      <c r="L54" s="43"/>
      <c r="M54" s="43"/>
      <c r="N54" s="43"/>
      <c r="O54" s="44"/>
    </row>
    <row r="55" spans="1:15" ht="135" customHeight="1" x14ac:dyDescent="0.25">
      <c r="A55" s="45"/>
      <c r="B55" s="7" t="s">
        <v>5</v>
      </c>
      <c r="C55" s="6"/>
      <c r="D55" s="6">
        <v>3.05</v>
      </c>
      <c r="E55" s="6">
        <v>16</v>
      </c>
      <c r="F55" s="14">
        <f>D55*E55</f>
        <v>48.8</v>
      </c>
      <c r="G55" s="43"/>
      <c r="H55" s="43"/>
      <c r="I55" s="43"/>
      <c r="J55" s="43"/>
      <c r="K55" s="43"/>
      <c r="L55" s="43"/>
      <c r="M55" s="43"/>
      <c r="N55" s="43"/>
      <c r="O55" s="44"/>
    </row>
    <row r="56" spans="1:15" x14ac:dyDescent="0.25">
      <c r="A56" s="46" t="s">
        <v>7</v>
      </c>
      <c r="B56" s="47"/>
      <c r="C56" s="47"/>
      <c r="D56" s="47"/>
      <c r="E56" s="47"/>
      <c r="F56" s="3">
        <f>SUM(F54:F54)</f>
        <v>112.2705</v>
      </c>
      <c r="G56" s="43"/>
      <c r="H56" s="43"/>
      <c r="I56" s="43"/>
      <c r="J56" s="43"/>
      <c r="K56" s="43"/>
      <c r="L56" s="43"/>
      <c r="M56" s="43"/>
      <c r="N56" s="43"/>
      <c r="O56" s="44"/>
    </row>
    <row r="57" spans="1:15" ht="15.75" thickBot="1" x14ac:dyDescent="0.3">
      <c r="A57" s="50" t="s">
        <v>8</v>
      </c>
      <c r="B57" s="51"/>
      <c r="C57" s="51"/>
      <c r="D57" s="51"/>
      <c r="E57" s="51"/>
      <c r="F57" s="5">
        <f>F55</f>
        <v>48.8</v>
      </c>
      <c r="G57" s="48"/>
      <c r="H57" s="48"/>
      <c r="I57" s="48"/>
      <c r="J57" s="48"/>
      <c r="K57" s="48"/>
      <c r="L57" s="48"/>
      <c r="M57" s="48"/>
      <c r="N57" s="48"/>
      <c r="O57" s="49"/>
    </row>
    <row r="58" spans="1:15" ht="15.75" thickBot="1" x14ac:dyDescent="0.3">
      <c r="F58" s="4"/>
    </row>
    <row r="59" spans="1:15" ht="15.75" thickBot="1" x14ac:dyDescent="0.3">
      <c r="A59" s="10" t="s">
        <v>0</v>
      </c>
      <c r="B59" s="52" t="s">
        <v>22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</row>
    <row r="60" spans="1:15" x14ac:dyDescent="0.25">
      <c r="A60" s="1" t="s">
        <v>1</v>
      </c>
      <c r="B60" s="11" t="s">
        <v>2</v>
      </c>
      <c r="C60" s="12" t="s">
        <v>9</v>
      </c>
      <c r="D60" s="12" t="s">
        <v>6</v>
      </c>
      <c r="E60" s="12" t="s">
        <v>10</v>
      </c>
      <c r="F60" s="11"/>
      <c r="G60" s="41"/>
      <c r="H60" s="41"/>
      <c r="I60" s="41"/>
      <c r="J60" s="41"/>
      <c r="K60" s="41"/>
      <c r="L60" s="41"/>
      <c r="M60" s="41"/>
      <c r="N60" s="41"/>
      <c r="O60" s="42"/>
    </row>
    <row r="61" spans="1:15" ht="217.5" customHeight="1" x14ac:dyDescent="0.25">
      <c r="A61" s="45" t="s">
        <v>12</v>
      </c>
      <c r="B61" s="15" t="s">
        <v>3</v>
      </c>
      <c r="C61" s="7">
        <f>4.64+2.5+5.79+3.2</f>
        <v>16.13</v>
      </c>
      <c r="D61" s="7">
        <v>3.6</v>
      </c>
      <c r="E61" s="7"/>
      <c r="F61" s="13">
        <f>C61*D61</f>
        <v>58.067999999999998</v>
      </c>
      <c r="G61" s="43"/>
      <c r="H61" s="43"/>
      <c r="I61" s="43"/>
      <c r="J61" s="43"/>
      <c r="K61" s="43"/>
      <c r="L61" s="43"/>
      <c r="M61" s="43"/>
      <c r="N61" s="43"/>
      <c r="O61" s="44"/>
    </row>
    <row r="62" spans="1:15" ht="15" customHeight="1" x14ac:dyDescent="0.25">
      <c r="A62" s="45"/>
      <c r="B62" s="7" t="s">
        <v>5</v>
      </c>
      <c r="C62" s="6"/>
      <c r="D62" s="6">
        <v>3.6</v>
      </c>
      <c r="E62" s="6">
        <v>8</v>
      </c>
      <c r="F62" s="14">
        <f>D62*E62</f>
        <v>28.8</v>
      </c>
      <c r="G62" s="43"/>
      <c r="H62" s="43"/>
      <c r="I62" s="43"/>
      <c r="J62" s="43"/>
      <c r="K62" s="43"/>
      <c r="L62" s="43"/>
      <c r="M62" s="43"/>
      <c r="N62" s="43"/>
      <c r="O62" s="44"/>
    </row>
    <row r="63" spans="1:15" ht="66" customHeight="1" x14ac:dyDescent="0.25">
      <c r="A63" s="45"/>
      <c r="B63" s="15" t="s">
        <v>3</v>
      </c>
      <c r="C63" s="7">
        <v>2.35</v>
      </c>
      <c r="D63" s="7">
        <v>1</v>
      </c>
      <c r="E63" s="7"/>
      <c r="F63" s="13">
        <f>C63*D63</f>
        <v>2.35</v>
      </c>
      <c r="G63" s="43"/>
      <c r="H63" s="43"/>
      <c r="I63" s="43"/>
      <c r="J63" s="43"/>
      <c r="K63" s="43"/>
      <c r="L63" s="43"/>
      <c r="M63" s="43"/>
      <c r="N63" s="43"/>
      <c r="O63" s="44"/>
    </row>
    <row r="64" spans="1:15" x14ac:dyDescent="0.25">
      <c r="A64" s="46" t="s">
        <v>7</v>
      </c>
      <c r="B64" s="47"/>
      <c r="C64" s="47"/>
      <c r="D64" s="47"/>
      <c r="E64" s="47"/>
      <c r="F64" s="3">
        <f>SUM(F61:F61,F63)</f>
        <v>60.417999999999999</v>
      </c>
      <c r="G64" s="43"/>
      <c r="H64" s="43"/>
      <c r="I64" s="43"/>
      <c r="J64" s="43"/>
      <c r="K64" s="43"/>
      <c r="L64" s="43"/>
      <c r="M64" s="43"/>
      <c r="N64" s="43"/>
      <c r="O64" s="44"/>
    </row>
    <row r="65" spans="1:15" x14ac:dyDescent="0.25">
      <c r="A65" s="46" t="s">
        <v>8</v>
      </c>
      <c r="B65" s="47"/>
      <c r="C65" s="47"/>
      <c r="D65" s="47"/>
      <c r="E65" s="47"/>
      <c r="F65" s="3">
        <f>F62</f>
        <v>28.8</v>
      </c>
      <c r="G65" s="43"/>
      <c r="H65" s="43"/>
      <c r="I65" s="43"/>
      <c r="J65" s="43"/>
      <c r="K65" s="43"/>
      <c r="L65" s="43"/>
      <c r="M65" s="43"/>
      <c r="N65" s="43"/>
      <c r="O65" s="44"/>
    </row>
    <row r="66" spans="1:15" ht="217.5" customHeight="1" x14ac:dyDescent="0.25">
      <c r="A66" s="45" t="s">
        <v>23</v>
      </c>
      <c r="B66" s="15" t="s">
        <v>3</v>
      </c>
      <c r="C66" s="7">
        <f>1.42+1.98+1.58+1.52+2.88</f>
        <v>9.379999999999999</v>
      </c>
      <c r="D66" s="7">
        <v>3.6</v>
      </c>
      <c r="E66" s="7"/>
      <c r="F66" s="13">
        <f>C66*D66</f>
        <v>33.768000000000001</v>
      </c>
      <c r="G66" s="43"/>
      <c r="H66" s="43"/>
      <c r="I66" s="43"/>
      <c r="J66" s="43"/>
      <c r="K66" s="43"/>
      <c r="L66" s="43"/>
      <c r="M66" s="43"/>
      <c r="N66" s="43"/>
      <c r="O66" s="44"/>
    </row>
    <row r="67" spans="1:15" ht="71.25" customHeight="1" x14ac:dyDescent="0.25">
      <c r="A67" s="45"/>
      <c r="B67" s="7" t="s">
        <v>5</v>
      </c>
      <c r="C67" s="6"/>
      <c r="D67" s="6">
        <v>3.6</v>
      </c>
      <c r="E67" s="6">
        <v>1</v>
      </c>
      <c r="F67" s="14">
        <f>D67*E67</f>
        <v>3.6</v>
      </c>
      <c r="G67" s="43"/>
      <c r="H67" s="43"/>
      <c r="I67" s="43"/>
      <c r="J67" s="43"/>
      <c r="K67" s="43"/>
      <c r="L67" s="43"/>
      <c r="M67" s="43"/>
      <c r="N67" s="43"/>
      <c r="O67" s="44"/>
    </row>
    <row r="68" spans="1:15" x14ac:dyDescent="0.25">
      <c r="A68" s="46" t="s">
        <v>7</v>
      </c>
      <c r="B68" s="47"/>
      <c r="C68" s="47"/>
      <c r="D68" s="47"/>
      <c r="E68" s="47"/>
      <c r="F68" s="3">
        <f>SUM(F66:F66)</f>
        <v>33.768000000000001</v>
      </c>
      <c r="G68" s="43"/>
      <c r="H68" s="43"/>
      <c r="I68" s="43"/>
      <c r="J68" s="43"/>
      <c r="K68" s="43"/>
      <c r="L68" s="43"/>
      <c r="M68" s="43"/>
      <c r="N68" s="43"/>
      <c r="O68" s="44"/>
    </row>
    <row r="69" spans="1:15" x14ac:dyDescent="0.25">
      <c r="A69" s="46" t="s">
        <v>8</v>
      </c>
      <c r="B69" s="47"/>
      <c r="C69" s="47"/>
      <c r="D69" s="47"/>
      <c r="E69" s="47"/>
      <c r="F69" s="3">
        <f>F67</f>
        <v>3.6</v>
      </c>
      <c r="G69" s="43"/>
      <c r="H69" s="43"/>
      <c r="I69" s="43"/>
      <c r="J69" s="43"/>
      <c r="K69" s="43"/>
      <c r="L69" s="43"/>
      <c r="M69" s="43"/>
      <c r="N69" s="43"/>
      <c r="O69" s="44"/>
    </row>
    <row r="70" spans="1:15" ht="151.5" customHeight="1" x14ac:dyDescent="0.25">
      <c r="A70" s="45" t="s">
        <v>24</v>
      </c>
      <c r="B70" s="15" t="s">
        <v>3</v>
      </c>
      <c r="C70" s="7">
        <f>3.31+3.41+1.43+1.03+3.11</f>
        <v>12.29</v>
      </c>
      <c r="D70" s="7">
        <v>3.6</v>
      </c>
      <c r="E70" s="7"/>
      <c r="F70" s="13">
        <f>C70*D70</f>
        <v>44.244</v>
      </c>
      <c r="G70" s="43"/>
      <c r="H70" s="43"/>
      <c r="I70" s="43"/>
      <c r="J70" s="43"/>
      <c r="K70" s="43"/>
      <c r="L70" s="43"/>
      <c r="M70" s="43"/>
      <c r="N70" s="43"/>
      <c r="O70" s="44"/>
    </row>
    <row r="71" spans="1:15" ht="85.5" customHeight="1" x14ac:dyDescent="0.25">
      <c r="A71" s="45"/>
      <c r="B71" s="15" t="s">
        <v>5</v>
      </c>
      <c r="C71" s="7"/>
      <c r="D71" s="6">
        <v>3.6</v>
      </c>
      <c r="E71" s="6">
        <v>2</v>
      </c>
      <c r="F71" s="14">
        <f>D71*E71</f>
        <v>7.2</v>
      </c>
      <c r="G71" s="43"/>
      <c r="H71" s="43"/>
      <c r="I71" s="43"/>
      <c r="J71" s="43"/>
      <c r="K71" s="43"/>
      <c r="L71" s="43"/>
      <c r="M71" s="43"/>
      <c r="N71" s="43"/>
      <c r="O71" s="44"/>
    </row>
    <row r="72" spans="1:15" ht="15" customHeight="1" x14ac:dyDescent="0.25">
      <c r="A72" s="46" t="s">
        <v>8</v>
      </c>
      <c r="B72" s="47"/>
      <c r="C72" s="47"/>
      <c r="D72" s="47"/>
      <c r="E72" s="47"/>
      <c r="F72" s="13">
        <f>F71</f>
        <v>7.2</v>
      </c>
      <c r="G72" s="43"/>
      <c r="H72" s="43"/>
      <c r="I72" s="43"/>
      <c r="J72" s="43"/>
      <c r="K72" s="43"/>
      <c r="L72" s="43"/>
      <c r="M72" s="43"/>
      <c r="N72" s="43"/>
      <c r="O72" s="44"/>
    </row>
    <row r="73" spans="1:15" x14ac:dyDescent="0.25">
      <c r="A73" s="46" t="s">
        <v>7</v>
      </c>
      <c r="B73" s="47"/>
      <c r="C73" s="47"/>
      <c r="D73" s="47"/>
      <c r="E73" s="47"/>
      <c r="F73" s="3">
        <f>SUM(F70:F70)</f>
        <v>44.244</v>
      </c>
      <c r="G73" s="43"/>
      <c r="H73" s="43"/>
      <c r="I73" s="43"/>
      <c r="J73" s="43"/>
      <c r="K73" s="43"/>
      <c r="L73" s="43"/>
      <c r="M73" s="43"/>
      <c r="N73" s="43"/>
      <c r="O73" s="44"/>
    </row>
    <row r="74" spans="1:15" ht="217.5" customHeight="1" x14ac:dyDescent="0.25">
      <c r="A74" s="45" t="s">
        <v>25</v>
      </c>
      <c r="B74" s="15" t="s">
        <v>3</v>
      </c>
      <c r="C74" s="7">
        <f>10.91+1+4.28+1+3.74+1.1+3.22+1.52+3.02</f>
        <v>29.79</v>
      </c>
      <c r="D74" s="7">
        <v>3.6</v>
      </c>
      <c r="E74" s="7"/>
      <c r="F74" s="13">
        <f>C74*D74</f>
        <v>107.244</v>
      </c>
      <c r="G74" s="43"/>
      <c r="H74" s="43"/>
      <c r="I74" s="43"/>
      <c r="J74" s="43"/>
      <c r="K74" s="43"/>
      <c r="L74" s="43"/>
      <c r="M74" s="43"/>
      <c r="N74" s="43"/>
      <c r="O74" s="44"/>
    </row>
    <row r="75" spans="1:15" ht="71.25" customHeight="1" x14ac:dyDescent="0.25">
      <c r="A75" s="45"/>
      <c r="B75" s="7" t="s">
        <v>5</v>
      </c>
      <c r="C75" s="6"/>
      <c r="D75" s="6">
        <v>3.6</v>
      </c>
      <c r="E75" s="6">
        <v>10</v>
      </c>
      <c r="F75" s="14">
        <f>D75*E75</f>
        <v>36</v>
      </c>
      <c r="G75" s="43"/>
      <c r="H75" s="43"/>
      <c r="I75" s="43"/>
      <c r="J75" s="43"/>
      <c r="K75" s="43"/>
      <c r="L75" s="43"/>
      <c r="M75" s="43"/>
      <c r="N75" s="43"/>
      <c r="O75" s="44"/>
    </row>
    <row r="76" spans="1:15" x14ac:dyDescent="0.25">
      <c r="A76" s="46" t="s">
        <v>7</v>
      </c>
      <c r="B76" s="47"/>
      <c r="C76" s="47"/>
      <c r="D76" s="47"/>
      <c r="E76" s="47"/>
      <c r="F76" s="3">
        <f>SUM(F74:F74)</f>
        <v>107.244</v>
      </c>
      <c r="G76" s="43"/>
      <c r="H76" s="43"/>
      <c r="I76" s="43"/>
      <c r="J76" s="43"/>
      <c r="K76" s="43"/>
      <c r="L76" s="43"/>
      <c r="M76" s="43"/>
      <c r="N76" s="43"/>
      <c r="O76" s="44"/>
    </row>
    <row r="77" spans="1:15" x14ac:dyDescent="0.25">
      <c r="A77" s="46" t="s">
        <v>8</v>
      </c>
      <c r="B77" s="47"/>
      <c r="C77" s="47"/>
      <c r="D77" s="47"/>
      <c r="E77" s="47"/>
      <c r="F77" s="3">
        <f>F75</f>
        <v>36</v>
      </c>
      <c r="G77" s="43"/>
      <c r="H77" s="43"/>
      <c r="I77" s="43"/>
      <c r="J77" s="43"/>
      <c r="K77" s="43"/>
      <c r="L77" s="43"/>
      <c r="M77" s="43"/>
      <c r="N77" s="43"/>
      <c r="O77" s="44"/>
    </row>
    <row r="78" spans="1:15" ht="216" customHeight="1" x14ac:dyDescent="0.25">
      <c r="A78" s="16" t="s">
        <v>15</v>
      </c>
      <c r="B78" s="7" t="s">
        <v>5</v>
      </c>
      <c r="C78" s="6"/>
      <c r="D78" s="6">
        <v>3.05</v>
      </c>
      <c r="E78" s="6">
        <v>8</v>
      </c>
      <c r="F78" s="14">
        <f>D78*E78</f>
        <v>24.4</v>
      </c>
      <c r="G78" s="43"/>
      <c r="H78" s="43"/>
      <c r="I78" s="43"/>
      <c r="J78" s="43"/>
      <c r="K78" s="43"/>
      <c r="L78" s="43"/>
      <c r="M78" s="43"/>
      <c r="N78" s="43"/>
      <c r="O78" s="44"/>
    </row>
    <row r="79" spans="1:15" x14ac:dyDescent="0.25">
      <c r="A79" s="46" t="s">
        <v>8</v>
      </c>
      <c r="B79" s="47"/>
      <c r="C79" s="47"/>
      <c r="D79" s="47"/>
      <c r="E79" s="47"/>
      <c r="F79" s="3">
        <f>F78</f>
        <v>24.4</v>
      </c>
      <c r="G79" s="43"/>
      <c r="H79" s="43"/>
      <c r="I79" s="43"/>
      <c r="J79" s="43"/>
      <c r="K79" s="43"/>
      <c r="L79" s="43"/>
      <c r="M79" s="43"/>
      <c r="N79" s="43"/>
      <c r="O79" s="44"/>
    </row>
    <row r="80" spans="1:15" ht="217.5" customHeight="1" x14ac:dyDescent="0.25">
      <c r="A80" s="45" t="s">
        <v>26</v>
      </c>
      <c r="B80" s="15" t="s">
        <v>3</v>
      </c>
      <c r="C80" s="7">
        <f>3.2+3.8+1+3.13+1.35+1.26</f>
        <v>13.739999999999998</v>
      </c>
      <c r="D80" s="7">
        <v>3.6</v>
      </c>
      <c r="E80" s="7"/>
      <c r="F80" s="13">
        <f>C80*D80</f>
        <v>49.463999999999999</v>
      </c>
      <c r="G80" s="43"/>
      <c r="H80" s="43"/>
      <c r="I80" s="43"/>
      <c r="J80" s="43"/>
      <c r="K80" s="43"/>
      <c r="L80" s="43"/>
      <c r="M80" s="43"/>
      <c r="N80" s="43"/>
      <c r="O80" s="44"/>
    </row>
    <row r="81" spans="1:15" ht="71.25" customHeight="1" x14ac:dyDescent="0.25">
      <c r="A81" s="45"/>
      <c r="B81" s="7" t="s">
        <v>5</v>
      </c>
      <c r="C81" s="6"/>
      <c r="D81" s="6">
        <v>3.6</v>
      </c>
      <c r="E81" s="6">
        <v>4</v>
      </c>
      <c r="F81" s="14">
        <f>D81*E81</f>
        <v>14.4</v>
      </c>
      <c r="G81" s="43"/>
      <c r="H81" s="43"/>
      <c r="I81" s="43"/>
      <c r="J81" s="43"/>
      <c r="K81" s="43"/>
      <c r="L81" s="43"/>
      <c r="M81" s="43"/>
      <c r="N81" s="43"/>
      <c r="O81" s="44"/>
    </row>
    <row r="82" spans="1:15" x14ac:dyDescent="0.25">
      <c r="A82" s="46" t="s">
        <v>7</v>
      </c>
      <c r="B82" s="47"/>
      <c r="C82" s="47"/>
      <c r="D82" s="47"/>
      <c r="E82" s="47"/>
      <c r="F82" s="3">
        <f>SUM(F80:F80)</f>
        <v>49.463999999999999</v>
      </c>
      <c r="G82" s="43"/>
      <c r="H82" s="43"/>
      <c r="I82" s="43"/>
      <c r="J82" s="43"/>
      <c r="K82" s="43"/>
      <c r="L82" s="43"/>
      <c r="M82" s="43"/>
      <c r="N82" s="43"/>
      <c r="O82" s="44"/>
    </row>
    <row r="83" spans="1:15" x14ac:dyDescent="0.25">
      <c r="A83" s="46" t="s">
        <v>8</v>
      </c>
      <c r="B83" s="47"/>
      <c r="C83" s="47"/>
      <c r="D83" s="47"/>
      <c r="E83" s="47"/>
      <c r="F83" s="3">
        <f>F81</f>
        <v>14.4</v>
      </c>
      <c r="G83" s="43"/>
      <c r="H83" s="43"/>
      <c r="I83" s="43"/>
      <c r="J83" s="43"/>
      <c r="K83" s="43"/>
      <c r="L83" s="43"/>
      <c r="M83" s="43"/>
      <c r="N83" s="43"/>
      <c r="O83" s="44"/>
    </row>
    <row r="84" spans="1:15" ht="217.5" customHeight="1" x14ac:dyDescent="0.25">
      <c r="A84" s="45" t="s">
        <v>27</v>
      </c>
      <c r="B84" s="15" t="s">
        <v>3</v>
      </c>
      <c r="C84" s="7">
        <f>1.6+3.11+1.85+1.05+2.98</f>
        <v>10.59</v>
      </c>
      <c r="D84" s="7">
        <v>3.6</v>
      </c>
      <c r="E84" s="7"/>
      <c r="F84" s="13">
        <f>C84*D84</f>
        <v>38.124000000000002</v>
      </c>
      <c r="G84" s="43"/>
      <c r="H84" s="43"/>
      <c r="I84" s="43"/>
      <c r="J84" s="43"/>
      <c r="K84" s="43"/>
      <c r="L84" s="43"/>
      <c r="M84" s="43"/>
      <c r="N84" s="43"/>
      <c r="O84" s="44"/>
    </row>
    <row r="85" spans="1:15" ht="71.25" customHeight="1" x14ac:dyDescent="0.25">
      <c r="A85" s="45"/>
      <c r="B85" s="7" t="s">
        <v>5</v>
      </c>
      <c r="C85" s="6"/>
      <c r="D85" s="6">
        <v>3.6</v>
      </c>
      <c r="E85" s="6">
        <v>7</v>
      </c>
      <c r="F85" s="14">
        <f>D85*E85</f>
        <v>25.2</v>
      </c>
      <c r="G85" s="43"/>
      <c r="H85" s="43"/>
      <c r="I85" s="43"/>
      <c r="J85" s="43"/>
      <c r="K85" s="43"/>
      <c r="L85" s="43"/>
      <c r="M85" s="43"/>
      <c r="N85" s="43"/>
      <c r="O85" s="44"/>
    </row>
    <row r="86" spans="1:15" x14ac:dyDescent="0.25">
      <c r="A86" s="46" t="s">
        <v>7</v>
      </c>
      <c r="B86" s="47"/>
      <c r="C86" s="47"/>
      <c r="D86" s="47"/>
      <c r="E86" s="47"/>
      <c r="F86" s="3">
        <f>SUM(F84:F84)</f>
        <v>38.124000000000002</v>
      </c>
      <c r="G86" s="43"/>
      <c r="H86" s="43"/>
      <c r="I86" s="43"/>
      <c r="J86" s="43"/>
      <c r="K86" s="43"/>
      <c r="L86" s="43"/>
      <c r="M86" s="43"/>
      <c r="N86" s="43"/>
      <c r="O86" s="44"/>
    </row>
    <row r="87" spans="1:15" x14ac:dyDescent="0.25">
      <c r="A87" s="46" t="s">
        <v>8</v>
      </c>
      <c r="B87" s="47"/>
      <c r="C87" s="47"/>
      <c r="D87" s="47"/>
      <c r="E87" s="47"/>
      <c r="F87" s="3">
        <f>F85</f>
        <v>25.2</v>
      </c>
      <c r="G87" s="43"/>
      <c r="H87" s="43"/>
      <c r="I87" s="43"/>
      <c r="J87" s="43"/>
      <c r="K87" s="43"/>
      <c r="L87" s="43"/>
      <c r="M87" s="43"/>
      <c r="N87" s="43"/>
      <c r="O87" s="44"/>
    </row>
    <row r="88" spans="1:15" ht="114.75" customHeight="1" x14ac:dyDescent="0.25">
      <c r="A88" s="45" t="s">
        <v>28</v>
      </c>
      <c r="B88" s="15" t="s">
        <v>3</v>
      </c>
      <c r="C88" s="7">
        <f>1+3.23+1+3.54+2.99</f>
        <v>11.76</v>
      </c>
      <c r="D88" s="7">
        <v>3.6</v>
      </c>
      <c r="E88" s="7"/>
      <c r="F88" s="13">
        <f>C88*D88</f>
        <v>42.335999999999999</v>
      </c>
      <c r="G88" s="43"/>
      <c r="H88" s="43"/>
      <c r="I88" s="43"/>
      <c r="J88" s="43"/>
      <c r="K88" s="43"/>
      <c r="L88" s="43"/>
      <c r="M88" s="43"/>
      <c r="N88" s="43"/>
      <c r="O88" s="44"/>
    </row>
    <row r="89" spans="1:15" ht="71.25" customHeight="1" x14ac:dyDescent="0.25">
      <c r="A89" s="45"/>
      <c r="B89" s="7" t="s">
        <v>5</v>
      </c>
      <c r="C89" s="6"/>
      <c r="D89" s="6">
        <v>3.6</v>
      </c>
      <c r="E89" s="6">
        <v>7</v>
      </c>
      <c r="F89" s="14">
        <f>D89*E89</f>
        <v>25.2</v>
      </c>
      <c r="G89" s="43"/>
      <c r="H89" s="43"/>
      <c r="I89" s="43"/>
      <c r="J89" s="43"/>
      <c r="K89" s="43"/>
      <c r="L89" s="43"/>
      <c r="M89" s="43"/>
      <c r="N89" s="43"/>
      <c r="O89" s="44"/>
    </row>
    <row r="90" spans="1:15" x14ac:dyDescent="0.25">
      <c r="A90" s="46" t="s">
        <v>7</v>
      </c>
      <c r="B90" s="47"/>
      <c r="C90" s="47"/>
      <c r="D90" s="47"/>
      <c r="E90" s="47"/>
      <c r="F90" s="3">
        <f>SUM(F88:F88)</f>
        <v>42.335999999999999</v>
      </c>
      <c r="G90" s="43"/>
      <c r="H90" s="43"/>
      <c r="I90" s="43"/>
      <c r="J90" s="43"/>
      <c r="K90" s="43"/>
      <c r="L90" s="43"/>
      <c r="M90" s="43"/>
      <c r="N90" s="43"/>
      <c r="O90" s="44"/>
    </row>
    <row r="91" spans="1:15" x14ac:dyDescent="0.25">
      <c r="A91" s="46" t="s">
        <v>8</v>
      </c>
      <c r="B91" s="47"/>
      <c r="C91" s="47"/>
      <c r="D91" s="47"/>
      <c r="E91" s="47"/>
      <c r="F91" s="3">
        <f>F89</f>
        <v>25.2</v>
      </c>
      <c r="G91" s="43"/>
      <c r="H91" s="43"/>
      <c r="I91" s="43"/>
      <c r="J91" s="43"/>
      <c r="K91" s="43"/>
      <c r="L91" s="43"/>
      <c r="M91" s="43"/>
      <c r="N91" s="43"/>
      <c r="O91" s="44"/>
    </row>
    <row r="92" spans="1:15" ht="142.5" customHeight="1" x14ac:dyDescent="0.25">
      <c r="A92" s="45" t="s">
        <v>30</v>
      </c>
      <c r="B92" s="15" t="s">
        <v>3</v>
      </c>
      <c r="C92" s="7">
        <f>3.09*2+2.16+1.31+1.91+1.59+1.3+1.8+3.21*2+0.98</f>
        <v>23.650000000000002</v>
      </c>
      <c r="D92" s="7">
        <v>3.6</v>
      </c>
      <c r="E92" s="7"/>
      <c r="F92" s="13">
        <f>C92*D92</f>
        <v>85.140000000000015</v>
      </c>
      <c r="G92" s="43"/>
      <c r="H92" s="43"/>
      <c r="I92" s="43"/>
      <c r="J92" s="43"/>
      <c r="K92" s="43"/>
      <c r="L92" s="43"/>
      <c r="M92" s="43"/>
      <c r="N92" s="43"/>
      <c r="O92" s="44"/>
    </row>
    <row r="93" spans="1:15" ht="142.5" customHeight="1" x14ac:dyDescent="0.25">
      <c r="A93" s="45"/>
      <c r="B93" s="7" t="s">
        <v>5</v>
      </c>
      <c r="C93" s="6"/>
      <c r="D93" s="6">
        <v>3.6</v>
      </c>
      <c r="E93" s="6">
        <v>18</v>
      </c>
      <c r="F93" s="14">
        <f>D93*E93</f>
        <v>64.8</v>
      </c>
      <c r="G93" s="43"/>
      <c r="H93" s="43"/>
      <c r="I93" s="43"/>
      <c r="J93" s="43"/>
      <c r="K93" s="43"/>
      <c r="L93" s="43"/>
      <c r="M93" s="43"/>
      <c r="N93" s="43"/>
      <c r="O93" s="44"/>
    </row>
    <row r="94" spans="1:15" ht="15" customHeight="1" x14ac:dyDescent="0.25">
      <c r="A94" s="46" t="s">
        <v>7</v>
      </c>
      <c r="B94" s="47"/>
      <c r="C94" s="47"/>
      <c r="D94" s="47"/>
      <c r="E94" s="47"/>
      <c r="F94" s="3">
        <f>SUM(F92:F92)</f>
        <v>85.140000000000015</v>
      </c>
      <c r="G94" s="43"/>
      <c r="H94" s="43"/>
      <c r="I94" s="43"/>
      <c r="J94" s="43"/>
      <c r="K94" s="43"/>
      <c r="L94" s="43"/>
      <c r="M94" s="43"/>
      <c r="N94" s="43"/>
      <c r="O94" s="44"/>
    </row>
    <row r="95" spans="1:15" ht="15" customHeight="1" thickBot="1" x14ac:dyDescent="0.3">
      <c r="A95" s="50" t="s">
        <v>8</v>
      </c>
      <c r="B95" s="51"/>
      <c r="C95" s="51"/>
      <c r="D95" s="51"/>
      <c r="E95" s="51"/>
      <c r="F95" s="5">
        <f>F93</f>
        <v>64.8</v>
      </c>
      <c r="G95" s="48"/>
      <c r="H95" s="48"/>
      <c r="I95" s="48"/>
      <c r="J95" s="48"/>
      <c r="K95" s="48"/>
      <c r="L95" s="48"/>
      <c r="M95" s="48"/>
      <c r="N95" s="48"/>
      <c r="O95" s="49"/>
    </row>
    <row r="96" spans="1:15" ht="15.75" thickBot="1" x14ac:dyDescent="0.3">
      <c r="F96" s="4"/>
    </row>
    <row r="97" spans="1:15" ht="15.75" thickBot="1" x14ac:dyDescent="0.3">
      <c r="A97" s="10" t="s">
        <v>0</v>
      </c>
      <c r="B97" s="52" t="s">
        <v>29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</row>
    <row r="98" spans="1:15" x14ac:dyDescent="0.25">
      <c r="A98" s="1" t="s">
        <v>1</v>
      </c>
      <c r="B98" s="11" t="s">
        <v>2</v>
      </c>
      <c r="C98" s="12" t="s">
        <v>9</v>
      </c>
      <c r="D98" s="12" t="s">
        <v>6</v>
      </c>
      <c r="E98" s="12" t="s">
        <v>10</v>
      </c>
      <c r="F98" s="11"/>
      <c r="G98" s="41"/>
      <c r="H98" s="41"/>
      <c r="I98" s="41"/>
      <c r="J98" s="41"/>
      <c r="K98" s="41"/>
      <c r="L98" s="41"/>
      <c r="M98" s="41"/>
      <c r="N98" s="41"/>
      <c r="O98" s="42"/>
    </row>
    <row r="99" spans="1:15" ht="217.5" customHeight="1" x14ac:dyDescent="0.25">
      <c r="A99" s="45" t="s">
        <v>12</v>
      </c>
      <c r="B99" s="15" t="s">
        <v>3</v>
      </c>
      <c r="C99" s="7">
        <f>4.64+2.5+5.89+3.2</f>
        <v>16.23</v>
      </c>
      <c r="D99" s="7">
        <v>3.55</v>
      </c>
      <c r="E99" s="7"/>
      <c r="F99" s="13">
        <f>C99*D99</f>
        <v>57.616500000000002</v>
      </c>
      <c r="G99" s="43"/>
      <c r="H99" s="43"/>
      <c r="I99" s="43"/>
      <c r="J99" s="43"/>
      <c r="K99" s="43"/>
      <c r="L99" s="43"/>
      <c r="M99" s="43"/>
      <c r="N99" s="43"/>
      <c r="O99" s="44"/>
    </row>
    <row r="100" spans="1:15" ht="15" customHeight="1" x14ac:dyDescent="0.25">
      <c r="A100" s="45"/>
      <c r="B100" s="7" t="s">
        <v>5</v>
      </c>
      <c r="C100" s="6"/>
      <c r="D100" s="6">
        <v>3.55</v>
      </c>
      <c r="E100" s="6">
        <v>9</v>
      </c>
      <c r="F100" s="14">
        <f>D100*E100</f>
        <v>31.95</v>
      </c>
      <c r="G100" s="43"/>
      <c r="H100" s="43"/>
      <c r="I100" s="43"/>
      <c r="J100" s="43"/>
      <c r="K100" s="43"/>
      <c r="L100" s="43"/>
      <c r="M100" s="43"/>
      <c r="N100" s="43"/>
      <c r="O100" s="44"/>
    </row>
    <row r="101" spans="1:15" ht="66" customHeight="1" x14ac:dyDescent="0.25">
      <c r="A101" s="45"/>
      <c r="B101" s="15" t="s">
        <v>3</v>
      </c>
      <c r="C101" s="7">
        <v>2.35</v>
      </c>
      <c r="D101" s="7">
        <v>1</v>
      </c>
      <c r="E101" s="7"/>
      <c r="F101" s="13">
        <f>C101*D101</f>
        <v>2.35</v>
      </c>
      <c r="G101" s="43"/>
      <c r="H101" s="43"/>
      <c r="I101" s="43"/>
      <c r="J101" s="43"/>
      <c r="K101" s="43"/>
      <c r="L101" s="43"/>
      <c r="M101" s="43"/>
      <c r="N101" s="43"/>
      <c r="O101" s="44"/>
    </row>
    <row r="102" spans="1:15" x14ac:dyDescent="0.25">
      <c r="A102" s="46" t="s">
        <v>7</v>
      </c>
      <c r="B102" s="47"/>
      <c r="C102" s="47"/>
      <c r="D102" s="47"/>
      <c r="E102" s="47"/>
      <c r="F102" s="3">
        <f>SUM(F99:F99,F101)</f>
        <v>59.966500000000003</v>
      </c>
      <c r="G102" s="43"/>
      <c r="H102" s="43"/>
      <c r="I102" s="43"/>
      <c r="J102" s="43"/>
      <c r="K102" s="43"/>
      <c r="L102" s="43"/>
      <c r="M102" s="43"/>
      <c r="N102" s="43"/>
      <c r="O102" s="44"/>
    </row>
    <row r="103" spans="1:15" x14ac:dyDescent="0.25">
      <c r="A103" s="46" t="s">
        <v>8</v>
      </c>
      <c r="B103" s="47"/>
      <c r="C103" s="47"/>
      <c r="D103" s="47"/>
      <c r="E103" s="47"/>
      <c r="F103" s="3">
        <f>F100</f>
        <v>31.95</v>
      </c>
      <c r="G103" s="43"/>
      <c r="H103" s="43"/>
      <c r="I103" s="43"/>
      <c r="J103" s="43"/>
      <c r="K103" s="43"/>
      <c r="L103" s="43"/>
      <c r="M103" s="43"/>
      <c r="N103" s="43"/>
      <c r="O103" s="44"/>
    </row>
    <row r="104" spans="1:15" ht="216" customHeight="1" x14ac:dyDescent="0.25">
      <c r="A104" s="16" t="s">
        <v>15</v>
      </c>
      <c r="B104" s="7" t="s">
        <v>5</v>
      </c>
      <c r="C104" s="6"/>
      <c r="D104" s="6">
        <v>3.55</v>
      </c>
      <c r="E104" s="6">
        <v>8</v>
      </c>
      <c r="F104" s="14">
        <f>D104*E104</f>
        <v>28.4</v>
      </c>
      <c r="G104" s="43"/>
      <c r="H104" s="43"/>
      <c r="I104" s="43"/>
      <c r="J104" s="43"/>
      <c r="K104" s="43"/>
      <c r="L104" s="43"/>
      <c r="M104" s="43"/>
      <c r="N104" s="43"/>
      <c r="O104" s="44"/>
    </row>
    <row r="105" spans="1:15" x14ac:dyDescent="0.25">
      <c r="A105" s="46" t="s">
        <v>8</v>
      </c>
      <c r="B105" s="47"/>
      <c r="C105" s="47"/>
      <c r="D105" s="47"/>
      <c r="E105" s="47"/>
      <c r="F105" s="3">
        <f>F104</f>
        <v>28.4</v>
      </c>
      <c r="G105" s="43"/>
      <c r="H105" s="43"/>
      <c r="I105" s="43"/>
      <c r="J105" s="43"/>
      <c r="K105" s="43"/>
      <c r="L105" s="43"/>
      <c r="M105" s="43"/>
      <c r="N105" s="43"/>
      <c r="O105" s="44"/>
    </row>
    <row r="106" spans="1:15" ht="106.5" customHeight="1" x14ac:dyDescent="0.25">
      <c r="A106" s="45" t="s">
        <v>33</v>
      </c>
      <c r="B106" s="15" t="s">
        <v>3</v>
      </c>
      <c r="C106" s="7">
        <f>3.09+3.55+1+4.28+1+3.74+1.1+3.23+1+3.54+8.69+3.54</f>
        <v>37.76</v>
      </c>
      <c r="D106" s="7">
        <v>3.55</v>
      </c>
      <c r="E106" s="7"/>
      <c r="F106" s="13">
        <f>C106*D106</f>
        <v>134.04799999999997</v>
      </c>
      <c r="G106" s="43"/>
      <c r="H106" s="43"/>
      <c r="I106" s="43"/>
      <c r="J106" s="43"/>
      <c r="K106" s="43"/>
      <c r="L106" s="43"/>
      <c r="M106" s="43"/>
      <c r="N106" s="43"/>
      <c r="O106" s="44"/>
    </row>
    <row r="107" spans="1:15" ht="110.25" customHeight="1" x14ac:dyDescent="0.25">
      <c r="A107" s="45"/>
      <c r="B107" s="7" t="s">
        <v>5</v>
      </c>
      <c r="C107" s="6"/>
      <c r="D107" s="6">
        <v>3.55</v>
      </c>
      <c r="E107" s="6">
        <v>14</v>
      </c>
      <c r="F107" s="14">
        <f>D107*E107</f>
        <v>49.699999999999996</v>
      </c>
      <c r="G107" s="43"/>
      <c r="H107" s="43"/>
      <c r="I107" s="43"/>
      <c r="J107" s="43"/>
      <c r="K107" s="43"/>
      <c r="L107" s="43"/>
      <c r="M107" s="43"/>
      <c r="N107" s="43"/>
      <c r="O107" s="44"/>
    </row>
    <row r="108" spans="1:15" ht="15" customHeight="1" x14ac:dyDescent="0.25">
      <c r="A108" s="46" t="s">
        <v>7</v>
      </c>
      <c r="B108" s="47"/>
      <c r="C108" s="47"/>
      <c r="D108" s="47"/>
      <c r="E108" s="47"/>
      <c r="F108" s="3">
        <f>SUM(F106:F106)</f>
        <v>134.04799999999997</v>
      </c>
      <c r="G108" s="43"/>
      <c r="H108" s="43"/>
      <c r="I108" s="43"/>
      <c r="J108" s="43"/>
      <c r="K108" s="43"/>
      <c r="L108" s="43"/>
      <c r="M108" s="43"/>
      <c r="N108" s="43"/>
      <c r="O108" s="44"/>
    </row>
    <row r="109" spans="1:15" ht="15" customHeight="1" x14ac:dyDescent="0.25">
      <c r="A109" s="46" t="s">
        <v>8</v>
      </c>
      <c r="B109" s="47"/>
      <c r="C109" s="47"/>
      <c r="D109" s="47"/>
      <c r="E109" s="47"/>
      <c r="F109" s="3">
        <f>F107</f>
        <v>49.699999999999996</v>
      </c>
      <c r="G109" s="43"/>
      <c r="H109" s="43"/>
      <c r="I109" s="43"/>
      <c r="J109" s="43"/>
      <c r="K109" s="43"/>
      <c r="L109" s="43"/>
      <c r="M109" s="43"/>
      <c r="N109" s="43"/>
      <c r="O109" s="44"/>
    </row>
    <row r="110" spans="1:15" ht="334.5" customHeight="1" x14ac:dyDescent="0.25">
      <c r="A110" s="16" t="s">
        <v>31</v>
      </c>
      <c r="B110" s="7" t="s">
        <v>3</v>
      </c>
      <c r="C110" s="6">
        <f>3+5.02+3.89</f>
        <v>11.91</v>
      </c>
      <c r="D110" s="6">
        <v>3.55</v>
      </c>
      <c r="E110" s="6"/>
      <c r="F110" s="14">
        <f>D110*C110</f>
        <v>42.280499999999996</v>
      </c>
      <c r="G110" s="43"/>
      <c r="H110" s="43"/>
      <c r="I110" s="43"/>
      <c r="J110" s="43"/>
      <c r="K110" s="43"/>
      <c r="L110" s="43"/>
      <c r="M110" s="43"/>
      <c r="N110" s="43"/>
      <c r="O110" s="44"/>
    </row>
    <row r="111" spans="1:15" x14ac:dyDescent="0.25">
      <c r="A111" s="46" t="s">
        <v>7</v>
      </c>
      <c r="B111" s="47"/>
      <c r="C111" s="47"/>
      <c r="D111" s="47"/>
      <c r="E111" s="47"/>
      <c r="F111" s="3">
        <f>F110</f>
        <v>42.280499999999996</v>
      </c>
      <c r="G111" s="43"/>
      <c r="H111" s="43"/>
      <c r="I111" s="43"/>
      <c r="J111" s="43"/>
      <c r="K111" s="43"/>
      <c r="L111" s="43"/>
      <c r="M111" s="43"/>
      <c r="N111" s="43"/>
      <c r="O111" s="44"/>
    </row>
    <row r="112" spans="1:15" ht="203.25" customHeight="1" x14ac:dyDescent="0.25">
      <c r="A112" s="45" t="s">
        <v>30</v>
      </c>
      <c r="B112" s="15" t="s">
        <v>3</v>
      </c>
      <c r="C112" s="7">
        <f>2.65+1.6+2.24+1.5+1.34+1.24+1.25+1.34+1.34+1.28+1.24+4.55+1.52+1.08+1.31+1.69+1.21+1.21</f>
        <v>29.590000000000003</v>
      </c>
      <c r="D112" s="7">
        <v>3.55</v>
      </c>
      <c r="E112" s="7"/>
      <c r="F112" s="13">
        <f>C112*D112</f>
        <v>105.04450000000001</v>
      </c>
      <c r="G112" s="43"/>
      <c r="H112" s="43"/>
      <c r="I112" s="43"/>
      <c r="J112" s="43"/>
      <c r="K112" s="43"/>
      <c r="L112" s="43"/>
      <c r="M112" s="43"/>
      <c r="N112" s="43"/>
      <c r="O112" s="44"/>
    </row>
    <row r="113" spans="1:15" ht="170.25" customHeight="1" x14ac:dyDescent="0.25">
      <c r="A113" s="45"/>
      <c r="B113" s="7" t="s">
        <v>5</v>
      </c>
      <c r="C113" s="6"/>
      <c r="D113" s="6">
        <v>3.55</v>
      </c>
      <c r="E113" s="6">
        <v>17</v>
      </c>
      <c r="F113" s="14">
        <f>D113*E113</f>
        <v>60.349999999999994</v>
      </c>
      <c r="G113" s="43"/>
      <c r="H113" s="43"/>
      <c r="I113" s="43"/>
      <c r="J113" s="43"/>
      <c r="K113" s="43"/>
      <c r="L113" s="43"/>
      <c r="M113" s="43"/>
      <c r="N113" s="43"/>
      <c r="O113" s="44"/>
    </row>
    <row r="114" spans="1:15" ht="15" customHeight="1" x14ac:dyDescent="0.25">
      <c r="A114" s="46" t="s">
        <v>7</v>
      </c>
      <c r="B114" s="47"/>
      <c r="C114" s="47"/>
      <c r="D114" s="47"/>
      <c r="E114" s="47"/>
      <c r="F114" s="3">
        <f>SUM(F112:F112)</f>
        <v>105.04450000000001</v>
      </c>
      <c r="G114" s="43"/>
      <c r="H114" s="43"/>
      <c r="I114" s="43"/>
      <c r="J114" s="43"/>
      <c r="K114" s="43"/>
      <c r="L114" s="43"/>
      <c r="M114" s="43"/>
      <c r="N114" s="43"/>
      <c r="O114" s="44"/>
    </row>
    <row r="115" spans="1:15" ht="15" customHeight="1" x14ac:dyDescent="0.25">
      <c r="A115" s="46" t="s">
        <v>8</v>
      </c>
      <c r="B115" s="47"/>
      <c r="C115" s="47"/>
      <c r="D115" s="47"/>
      <c r="E115" s="47"/>
      <c r="F115" s="3">
        <f>F113</f>
        <v>60.349999999999994</v>
      </c>
      <c r="G115" s="43"/>
      <c r="H115" s="43"/>
      <c r="I115" s="43"/>
      <c r="J115" s="43"/>
      <c r="K115" s="43"/>
      <c r="L115" s="43"/>
      <c r="M115" s="43"/>
      <c r="N115" s="43"/>
      <c r="O115" s="44"/>
    </row>
    <row r="116" spans="1:15" ht="203.25" customHeight="1" x14ac:dyDescent="0.25">
      <c r="A116" s="45" t="s">
        <v>16</v>
      </c>
      <c r="B116" s="15" t="s">
        <v>3</v>
      </c>
      <c r="C116" s="7">
        <f>2.66+3+1.93+2.03+1.41*2+2.03*2+2.26+1.96+1.55+2.11+2.03</f>
        <v>26.41</v>
      </c>
      <c r="D116" s="7">
        <v>3.55</v>
      </c>
      <c r="E116" s="7"/>
      <c r="F116" s="13">
        <f>C116*D116</f>
        <v>93.755499999999998</v>
      </c>
      <c r="G116" s="43"/>
      <c r="H116" s="43"/>
      <c r="I116" s="43"/>
      <c r="J116" s="43"/>
      <c r="K116" s="43"/>
      <c r="L116" s="43"/>
      <c r="M116" s="43"/>
      <c r="N116" s="43"/>
      <c r="O116" s="44"/>
    </row>
    <row r="117" spans="1:15" ht="170.25" customHeight="1" x14ac:dyDescent="0.25">
      <c r="A117" s="45"/>
      <c r="B117" s="7" t="s">
        <v>5</v>
      </c>
      <c r="C117" s="6"/>
      <c r="D117" s="6">
        <v>3.55</v>
      </c>
      <c r="E117" s="6">
        <v>14</v>
      </c>
      <c r="F117" s="14">
        <f>D117*E117</f>
        <v>49.699999999999996</v>
      </c>
      <c r="G117" s="43"/>
      <c r="H117" s="43"/>
      <c r="I117" s="43"/>
      <c r="J117" s="43"/>
      <c r="K117" s="43"/>
      <c r="L117" s="43"/>
      <c r="M117" s="43"/>
      <c r="N117" s="43"/>
      <c r="O117" s="44"/>
    </row>
    <row r="118" spans="1:15" ht="15" customHeight="1" x14ac:dyDescent="0.25">
      <c r="A118" s="46" t="s">
        <v>7</v>
      </c>
      <c r="B118" s="47"/>
      <c r="C118" s="47"/>
      <c r="D118" s="47"/>
      <c r="E118" s="47"/>
      <c r="F118" s="3">
        <f>SUM(F116:F116)</f>
        <v>93.755499999999998</v>
      </c>
      <c r="G118" s="43"/>
      <c r="H118" s="43"/>
      <c r="I118" s="43"/>
      <c r="J118" s="43"/>
      <c r="K118" s="43"/>
      <c r="L118" s="43"/>
      <c r="M118" s="43"/>
      <c r="N118" s="43"/>
      <c r="O118" s="44"/>
    </row>
    <row r="119" spans="1:15" ht="15" customHeight="1" thickBot="1" x14ac:dyDescent="0.3">
      <c r="A119" s="50" t="s">
        <v>8</v>
      </c>
      <c r="B119" s="51"/>
      <c r="C119" s="51"/>
      <c r="D119" s="51"/>
      <c r="E119" s="51"/>
      <c r="F119" s="5">
        <f>F117</f>
        <v>49.699999999999996</v>
      </c>
      <c r="G119" s="48"/>
      <c r="H119" s="48"/>
      <c r="I119" s="48"/>
      <c r="J119" s="48"/>
      <c r="K119" s="48"/>
      <c r="L119" s="48"/>
      <c r="M119" s="48"/>
      <c r="N119" s="48"/>
      <c r="O119" s="49"/>
    </row>
    <row r="120" spans="1:15" ht="15.75" thickBot="1" x14ac:dyDescent="0.3">
      <c r="F120" s="4"/>
    </row>
    <row r="121" spans="1:15" ht="15.75" thickBot="1" x14ac:dyDescent="0.3">
      <c r="A121" s="10" t="s">
        <v>0</v>
      </c>
      <c r="B121" s="52" t="s">
        <v>32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</row>
    <row r="122" spans="1:15" x14ac:dyDescent="0.25">
      <c r="A122" s="1" t="s">
        <v>1</v>
      </c>
      <c r="B122" s="11" t="s">
        <v>2</v>
      </c>
      <c r="C122" s="12" t="s">
        <v>9</v>
      </c>
      <c r="D122" s="12" t="s">
        <v>6</v>
      </c>
      <c r="E122" s="12" t="s">
        <v>10</v>
      </c>
      <c r="F122" s="11"/>
      <c r="G122" s="54"/>
      <c r="H122" s="55"/>
      <c r="I122" s="55"/>
      <c r="J122" s="55"/>
      <c r="K122" s="55"/>
      <c r="L122" s="55"/>
      <c r="M122" s="55"/>
      <c r="N122" s="55"/>
      <c r="O122" s="56"/>
    </row>
    <row r="123" spans="1:15" ht="217.5" customHeight="1" x14ac:dyDescent="0.25">
      <c r="A123" s="45" t="s">
        <v>12</v>
      </c>
      <c r="B123" s="15" t="s">
        <v>3</v>
      </c>
      <c r="C123" s="7">
        <f>4.64+2.5+5.89+3.15+1.93</f>
        <v>18.11</v>
      </c>
      <c r="D123" s="7">
        <v>3.1</v>
      </c>
      <c r="E123" s="7"/>
      <c r="F123" s="13">
        <f>C123*D123</f>
        <v>56.140999999999998</v>
      </c>
      <c r="G123" s="57"/>
      <c r="H123" s="58"/>
      <c r="I123" s="58"/>
      <c r="J123" s="58"/>
      <c r="K123" s="58"/>
      <c r="L123" s="58"/>
      <c r="M123" s="58"/>
      <c r="N123" s="58"/>
      <c r="O123" s="59"/>
    </row>
    <row r="124" spans="1:15" ht="15" customHeight="1" x14ac:dyDescent="0.25">
      <c r="A124" s="45"/>
      <c r="B124" s="7" t="s">
        <v>5</v>
      </c>
      <c r="C124" s="6"/>
      <c r="D124" s="6">
        <v>3.1</v>
      </c>
      <c r="E124" s="6">
        <v>10</v>
      </c>
      <c r="F124" s="14">
        <f>D124*E124</f>
        <v>31</v>
      </c>
      <c r="G124" s="57"/>
      <c r="H124" s="58"/>
      <c r="I124" s="58"/>
      <c r="J124" s="58"/>
      <c r="K124" s="58"/>
      <c r="L124" s="58"/>
      <c r="M124" s="58"/>
      <c r="N124" s="58"/>
      <c r="O124" s="59"/>
    </row>
    <row r="125" spans="1:15" ht="66" customHeight="1" x14ac:dyDescent="0.25">
      <c r="A125" s="45"/>
      <c r="B125" s="15" t="s">
        <v>3</v>
      </c>
      <c r="C125" s="7">
        <v>2.36</v>
      </c>
      <c r="D125" s="7">
        <v>1</v>
      </c>
      <c r="E125" s="7"/>
      <c r="F125" s="13">
        <f>C125*D125</f>
        <v>2.36</v>
      </c>
      <c r="G125" s="57"/>
      <c r="H125" s="58"/>
      <c r="I125" s="58"/>
      <c r="J125" s="58"/>
      <c r="K125" s="58"/>
      <c r="L125" s="58"/>
      <c r="M125" s="58"/>
      <c r="N125" s="58"/>
      <c r="O125" s="59"/>
    </row>
    <row r="126" spans="1:15" x14ac:dyDescent="0.25">
      <c r="A126" s="46" t="s">
        <v>7</v>
      </c>
      <c r="B126" s="47"/>
      <c r="C126" s="47"/>
      <c r="D126" s="47"/>
      <c r="E126" s="47"/>
      <c r="F126" s="3">
        <f>SUM(F123:F123,F125)</f>
        <v>58.500999999999998</v>
      </c>
      <c r="G126" s="57"/>
      <c r="H126" s="58"/>
      <c r="I126" s="58"/>
      <c r="J126" s="58"/>
      <c r="K126" s="58"/>
      <c r="L126" s="58"/>
      <c r="M126" s="58"/>
      <c r="N126" s="58"/>
      <c r="O126" s="59"/>
    </row>
    <row r="127" spans="1:15" x14ac:dyDescent="0.25">
      <c r="A127" s="46" t="s">
        <v>8</v>
      </c>
      <c r="B127" s="47"/>
      <c r="C127" s="47"/>
      <c r="D127" s="47"/>
      <c r="E127" s="47"/>
      <c r="F127" s="3">
        <f>F124</f>
        <v>31</v>
      </c>
      <c r="G127" s="60"/>
      <c r="H127" s="61"/>
      <c r="I127" s="61"/>
      <c r="J127" s="61"/>
      <c r="K127" s="61"/>
      <c r="L127" s="61"/>
      <c r="M127" s="61"/>
      <c r="N127" s="61"/>
      <c r="O127" s="62"/>
    </row>
    <row r="128" spans="1:15" ht="216" customHeight="1" x14ac:dyDescent="0.25">
      <c r="A128" s="16" t="s">
        <v>15</v>
      </c>
      <c r="B128" s="7" t="s">
        <v>5</v>
      </c>
      <c r="C128" s="6"/>
      <c r="D128" s="6">
        <v>3.1</v>
      </c>
      <c r="E128" s="6">
        <v>8</v>
      </c>
      <c r="F128" s="14">
        <f>D128*E128</f>
        <v>24.8</v>
      </c>
      <c r="G128" s="43"/>
      <c r="H128" s="43"/>
      <c r="I128" s="43"/>
      <c r="J128" s="43"/>
      <c r="K128" s="43"/>
      <c r="L128" s="43"/>
      <c r="M128" s="43"/>
      <c r="N128" s="43"/>
      <c r="O128" s="44"/>
    </row>
    <row r="129" spans="1:15" x14ac:dyDescent="0.25">
      <c r="A129" s="46" t="s">
        <v>8</v>
      </c>
      <c r="B129" s="47"/>
      <c r="C129" s="47"/>
      <c r="D129" s="47"/>
      <c r="E129" s="47"/>
      <c r="F129" s="3">
        <f>F128</f>
        <v>24.8</v>
      </c>
      <c r="G129" s="43"/>
      <c r="H129" s="43"/>
      <c r="I129" s="43"/>
      <c r="J129" s="43"/>
      <c r="K129" s="43"/>
      <c r="L129" s="43"/>
      <c r="M129" s="43"/>
      <c r="N129" s="43"/>
      <c r="O129" s="44"/>
    </row>
    <row r="130" spans="1:15" ht="86.25" customHeight="1" x14ac:dyDescent="0.25">
      <c r="A130" s="45" t="s">
        <v>33</v>
      </c>
      <c r="B130" s="15" t="s">
        <v>3</v>
      </c>
      <c r="C130" s="8">
        <f>3.09+3.55+1+4.28+1+1.35</f>
        <v>14.27</v>
      </c>
      <c r="D130" s="8">
        <v>3.1</v>
      </c>
      <c r="E130" s="8"/>
      <c r="F130" s="13">
        <f>C130*D130</f>
        <v>44.237000000000002</v>
      </c>
      <c r="G130" s="43"/>
      <c r="H130" s="43"/>
      <c r="I130" s="43"/>
      <c r="J130" s="43"/>
      <c r="K130" s="43"/>
      <c r="L130" s="43"/>
      <c r="M130" s="43"/>
      <c r="N130" s="43"/>
      <c r="O130" s="44"/>
    </row>
    <row r="131" spans="1:15" ht="69.75" customHeight="1" x14ac:dyDescent="0.25">
      <c r="A131" s="45"/>
      <c r="B131" s="8" t="s">
        <v>5</v>
      </c>
      <c r="C131" s="9"/>
      <c r="D131" s="9">
        <v>3.1</v>
      </c>
      <c r="E131" s="9">
        <v>5</v>
      </c>
      <c r="F131" s="14">
        <f>D131*E131</f>
        <v>15.5</v>
      </c>
      <c r="G131" s="43"/>
      <c r="H131" s="43"/>
      <c r="I131" s="43"/>
      <c r="J131" s="43"/>
      <c r="K131" s="43"/>
      <c r="L131" s="43"/>
      <c r="M131" s="43"/>
      <c r="N131" s="43"/>
      <c r="O131" s="44"/>
    </row>
    <row r="132" spans="1:15" ht="15" customHeight="1" x14ac:dyDescent="0.25">
      <c r="A132" s="46" t="s">
        <v>7</v>
      </c>
      <c r="B132" s="47"/>
      <c r="C132" s="47"/>
      <c r="D132" s="47"/>
      <c r="E132" s="47"/>
      <c r="F132" s="3">
        <f>SUM(F130:F130)</f>
        <v>44.237000000000002</v>
      </c>
      <c r="G132" s="43"/>
      <c r="H132" s="43"/>
      <c r="I132" s="43"/>
      <c r="J132" s="43"/>
      <c r="K132" s="43"/>
      <c r="L132" s="43"/>
      <c r="M132" s="43"/>
      <c r="N132" s="43"/>
      <c r="O132" s="44"/>
    </row>
    <row r="133" spans="1:15" ht="15" customHeight="1" x14ac:dyDescent="0.25">
      <c r="A133" s="46" t="s">
        <v>8</v>
      </c>
      <c r="B133" s="47"/>
      <c r="C133" s="47"/>
      <c r="D133" s="47"/>
      <c r="E133" s="47"/>
      <c r="F133" s="3">
        <f>F131</f>
        <v>15.5</v>
      </c>
      <c r="G133" s="43"/>
      <c r="H133" s="43"/>
      <c r="I133" s="43"/>
      <c r="J133" s="43"/>
      <c r="K133" s="43"/>
      <c r="L133" s="43"/>
      <c r="M133" s="43"/>
      <c r="N133" s="43"/>
      <c r="O133" s="44"/>
    </row>
    <row r="134" spans="1:15" ht="86.25" customHeight="1" x14ac:dyDescent="0.25">
      <c r="A134" s="45" t="s">
        <v>33</v>
      </c>
      <c r="B134" s="15" t="s">
        <v>3</v>
      </c>
      <c r="C134" s="8">
        <f>3.28+3.8+1+3.15+1.31+1.26+1.6+3.82+1.03+3.23+1+5.59</f>
        <v>30.07</v>
      </c>
      <c r="D134" s="8">
        <v>3.1</v>
      </c>
      <c r="E134" s="8"/>
      <c r="F134" s="13">
        <f>C134*D134</f>
        <v>93.216999999999999</v>
      </c>
      <c r="G134" s="43"/>
      <c r="H134" s="43"/>
      <c r="I134" s="43"/>
      <c r="J134" s="43"/>
      <c r="K134" s="43"/>
      <c r="L134" s="43"/>
      <c r="M134" s="43"/>
      <c r="N134" s="43"/>
      <c r="O134" s="44"/>
    </row>
    <row r="135" spans="1:15" ht="80.25" customHeight="1" x14ac:dyDescent="0.25">
      <c r="A135" s="45"/>
      <c r="B135" s="8" t="s">
        <v>5</v>
      </c>
      <c r="C135" s="9"/>
      <c r="D135" s="9">
        <v>3.1</v>
      </c>
      <c r="E135" s="9">
        <v>9</v>
      </c>
      <c r="F135" s="14">
        <f>D135*E135</f>
        <v>27.900000000000002</v>
      </c>
      <c r="G135" s="43"/>
      <c r="H135" s="43"/>
      <c r="I135" s="43"/>
      <c r="J135" s="43"/>
      <c r="K135" s="43"/>
      <c r="L135" s="43"/>
      <c r="M135" s="43"/>
      <c r="N135" s="43"/>
      <c r="O135" s="44"/>
    </row>
    <row r="136" spans="1:15" ht="15" customHeight="1" x14ac:dyDescent="0.25">
      <c r="A136" s="46" t="s">
        <v>7</v>
      </c>
      <c r="B136" s="47"/>
      <c r="C136" s="47"/>
      <c r="D136" s="47"/>
      <c r="E136" s="47"/>
      <c r="F136" s="3">
        <f>SUM(F134:F134)</f>
        <v>93.216999999999999</v>
      </c>
      <c r="G136" s="43"/>
      <c r="H136" s="43"/>
      <c r="I136" s="43"/>
      <c r="J136" s="43"/>
      <c r="K136" s="43"/>
      <c r="L136" s="43"/>
      <c r="M136" s="43"/>
      <c r="N136" s="43"/>
      <c r="O136" s="44"/>
    </row>
    <row r="137" spans="1:15" ht="15" customHeight="1" x14ac:dyDescent="0.25">
      <c r="A137" s="46" t="s">
        <v>8</v>
      </c>
      <c r="B137" s="47"/>
      <c r="C137" s="47"/>
      <c r="D137" s="47"/>
      <c r="E137" s="47"/>
      <c r="F137" s="3">
        <f>F135</f>
        <v>27.900000000000002</v>
      </c>
      <c r="G137" s="43"/>
      <c r="H137" s="43"/>
      <c r="I137" s="43"/>
      <c r="J137" s="43"/>
      <c r="K137" s="43"/>
      <c r="L137" s="43"/>
      <c r="M137" s="43"/>
      <c r="N137" s="43"/>
      <c r="O137" s="44"/>
    </row>
    <row r="138" spans="1:15" ht="217.5" customHeight="1" x14ac:dyDescent="0.25">
      <c r="A138" s="45" t="s">
        <v>34</v>
      </c>
      <c r="B138" s="15" t="s">
        <v>3</v>
      </c>
      <c r="C138" s="8">
        <f>3.4*2+2.27+2.7+3+0.92+1.06*2+2.11+0.96+3.25</f>
        <v>24.13</v>
      </c>
      <c r="D138" s="8">
        <v>3.1</v>
      </c>
      <c r="E138" s="8"/>
      <c r="F138" s="13">
        <f>C138*D138</f>
        <v>74.802999999999997</v>
      </c>
      <c r="G138" s="57"/>
      <c r="H138" s="58"/>
      <c r="I138" s="58"/>
      <c r="J138" s="58"/>
      <c r="K138" s="58"/>
      <c r="L138" s="58"/>
      <c r="M138" s="58"/>
      <c r="N138" s="58"/>
      <c r="O138" s="59"/>
    </row>
    <row r="139" spans="1:15" ht="15" customHeight="1" x14ac:dyDescent="0.25">
      <c r="A139" s="45"/>
      <c r="B139" s="8" t="s">
        <v>5</v>
      </c>
      <c r="C139" s="9"/>
      <c r="D139" s="9">
        <v>3.1</v>
      </c>
      <c r="E139" s="9">
        <v>9</v>
      </c>
      <c r="F139" s="14">
        <f>D139*E139</f>
        <v>27.900000000000002</v>
      </c>
      <c r="G139" s="57"/>
      <c r="H139" s="58"/>
      <c r="I139" s="58"/>
      <c r="J139" s="58"/>
      <c r="K139" s="58"/>
      <c r="L139" s="58"/>
      <c r="M139" s="58"/>
      <c r="N139" s="58"/>
      <c r="O139" s="59"/>
    </row>
    <row r="140" spans="1:15" ht="75" customHeight="1" x14ac:dyDescent="0.25">
      <c r="A140" s="45"/>
      <c r="B140" s="15" t="s">
        <v>5</v>
      </c>
      <c r="C140" s="8"/>
      <c r="D140" s="8">
        <v>1.1000000000000001</v>
      </c>
      <c r="E140" s="8">
        <v>1</v>
      </c>
      <c r="F140" s="13">
        <f>E140*D140</f>
        <v>1.1000000000000001</v>
      </c>
      <c r="G140" s="57"/>
      <c r="H140" s="58"/>
      <c r="I140" s="58"/>
      <c r="J140" s="58"/>
      <c r="K140" s="58"/>
      <c r="L140" s="58"/>
      <c r="M140" s="58"/>
      <c r="N140" s="58"/>
      <c r="O140" s="59"/>
    </row>
    <row r="141" spans="1:15" x14ac:dyDescent="0.25">
      <c r="A141" s="46" t="s">
        <v>7</v>
      </c>
      <c r="B141" s="47"/>
      <c r="C141" s="47"/>
      <c r="D141" s="47"/>
      <c r="E141" s="47"/>
      <c r="F141" s="3">
        <f>SUM(F138:F138)</f>
        <v>74.802999999999997</v>
      </c>
      <c r="G141" s="57"/>
      <c r="H141" s="58"/>
      <c r="I141" s="58"/>
      <c r="J141" s="58"/>
      <c r="K141" s="58"/>
      <c r="L141" s="58"/>
      <c r="M141" s="58"/>
      <c r="N141" s="58"/>
      <c r="O141" s="59"/>
    </row>
    <row r="142" spans="1:15" x14ac:dyDescent="0.25">
      <c r="A142" s="46" t="s">
        <v>8</v>
      </c>
      <c r="B142" s="47"/>
      <c r="C142" s="47"/>
      <c r="D142" s="47"/>
      <c r="E142" s="47"/>
      <c r="F142" s="3">
        <f>F139+F140</f>
        <v>29.000000000000004</v>
      </c>
      <c r="G142" s="60"/>
      <c r="H142" s="61"/>
      <c r="I142" s="61"/>
      <c r="J142" s="61"/>
      <c r="K142" s="61"/>
      <c r="L142" s="61"/>
      <c r="M142" s="61"/>
      <c r="N142" s="61"/>
      <c r="O142" s="62"/>
    </row>
    <row r="143" spans="1:15" ht="150" customHeight="1" x14ac:dyDescent="0.25">
      <c r="A143" s="45" t="s">
        <v>30</v>
      </c>
      <c r="B143" s="15" t="s">
        <v>3</v>
      </c>
      <c r="C143" s="8">
        <f>1.05+1.56+1.3+1.72*2+1.3+1.56+1.66</f>
        <v>11.870000000000001</v>
      </c>
      <c r="D143" s="8">
        <v>3.1</v>
      </c>
      <c r="E143" s="8"/>
      <c r="F143" s="13">
        <f>C143*D143</f>
        <v>36.797000000000004</v>
      </c>
      <c r="G143" s="43"/>
      <c r="H143" s="43"/>
      <c r="I143" s="43"/>
      <c r="J143" s="43"/>
      <c r="K143" s="43"/>
      <c r="L143" s="43"/>
      <c r="M143" s="43"/>
      <c r="N143" s="43"/>
      <c r="O143" s="44"/>
    </row>
    <row r="144" spans="1:15" ht="131.25" customHeight="1" x14ac:dyDescent="0.25">
      <c r="A144" s="45"/>
      <c r="B144" s="8" t="s">
        <v>5</v>
      </c>
      <c r="C144" s="9"/>
      <c r="D144" s="9">
        <v>3.1</v>
      </c>
      <c r="E144" s="9">
        <v>6</v>
      </c>
      <c r="F144" s="14">
        <f>D144*E144</f>
        <v>18.600000000000001</v>
      </c>
      <c r="G144" s="43"/>
      <c r="H144" s="43"/>
      <c r="I144" s="43"/>
      <c r="J144" s="43"/>
      <c r="K144" s="43"/>
      <c r="L144" s="43"/>
      <c r="M144" s="43"/>
      <c r="N144" s="43"/>
      <c r="O144" s="44"/>
    </row>
    <row r="145" spans="1:15" ht="15" customHeight="1" x14ac:dyDescent="0.25">
      <c r="A145" s="46" t="s">
        <v>7</v>
      </c>
      <c r="B145" s="47"/>
      <c r="C145" s="47"/>
      <c r="D145" s="47"/>
      <c r="E145" s="47"/>
      <c r="F145" s="3">
        <f>SUM(F143:F143)</f>
        <v>36.797000000000004</v>
      </c>
      <c r="G145" s="43"/>
      <c r="H145" s="43"/>
      <c r="I145" s="43"/>
      <c r="J145" s="43"/>
      <c r="K145" s="43"/>
      <c r="L145" s="43"/>
      <c r="M145" s="43"/>
      <c r="N145" s="43"/>
      <c r="O145" s="44"/>
    </row>
    <row r="146" spans="1:15" ht="15" customHeight="1" x14ac:dyDescent="0.25">
      <c r="A146" s="46" t="s">
        <v>8</v>
      </c>
      <c r="B146" s="47"/>
      <c r="C146" s="47"/>
      <c r="D146" s="47"/>
      <c r="E146" s="47"/>
      <c r="F146" s="3">
        <f>F144</f>
        <v>18.600000000000001</v>
      </c>
      <c r="G146" s="43"/>
      <c r="H146" s="43"/>
      <c r="I146" s="43"/>
      <c r="J146" s="43"/>
      <c r="K146" s="43"/>
      <c r="L146" s="43"/>
      <c r="M146" s="43"/>
      <c r="N146" s="43"/>
      <c r="O146" s="44"/>
    </row>
    <row r="147" spans="1:15" ht="15.75" thickBot="1" x14ac:dyDescent="0.3">
      <c r="F147" s="4"/>
    </row>
    <row r="148" spans="1:15" ht="15.75" thickBot="1" x14ac:dyDescent="0.3">
      <c r="A148" s="10" t="s">
        <v>0</v>
      </c>
      <c r="B148" s="52" t="s">
        <v>35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3"/>
    </row>
    <row r="149" spans="1:15" x14ac:dyDescent="0.25">
      <c r="A149" s="1" t="s">
        <v>1</v>
      </c>
      <c r="B149" s="11" t="s">
        <v>2</v>
      </c>
      <c r="C149" s="21" t="s">
        <v>9</v>
      </c>
      <c r="D149" s="21" t="s">
        <v>6</v>
      </c>
      <c r="E149" s="21" t="s">
        <v>10</v>
      </c>
      <c r="F149" s="11"/>
      <c r="G149" s="41"/>
      <c r="H149" s="41"/>
      <c r="I149" s="41"/>
      <c r="J149" s="41"/>
      <c r="K149" s="41"/>
      <c r="L149" s="41"/>
      <c r="M149" s="41"/>
      <c r="N149" s="41"/>
      <c r="O149" s="42"/>
    </row>
    <row r="150" spans="1:15" ht="217.5" customHeight="1" x14ac:dyDescent="0.25">
      <c r="A150" s="45" t="s">
        <v>12</v>
      </c>
      <c r="B150" s="15" t="s">
        <v>3</v>
      </c>
      <c r="C150" s="19">
        <f>4.64+2.5+5.89+3.15+1.93</f>
        <v>18.11</v>
      </c>
      <c r="D150" s="19">
        <v>3</v>
      </c>
      <c r="E150" s="19"/>
      <c r="F150" s="13">
        <f>C150*D150</f>
        <v>54.33</v>
      </c>
      <c r="G150" s="43"/>
      <c r="H150" s="43"/>
      <c r="I150" s="43"/>
      <c r="J150" s="43"/>
      <c r="K150" s="43"/>
      <c r="L150" s="43"/>
      <c r="M150" s="43"/>
      <c r="N150" s="43"/>
      <c r="O150" s="44"/>
    </row>
    <row r="151" spans="1:15" ht="15" customHeight="1" x14ac:dyDescent="0.25">
      <c r="A151" s="45"/>
      <c r="B151" s="19" t="s">
        <v>5</v>
      </c>
      <c r="C151" s="20"/>
      <c r="D151" s="20">
        <v>3</v>
      </c>
      <c r="E151" s="20">
        <v>10</v>
      </c>
      <c r="F151" s="14">
        <f>D151*E151</f>
        <v>30</v>
      </c>
      <c r="G151" s="43"/>
      <c r="H151" s="43"/>
      <c r="I151" s="43"/>
      <c r="J151" s="43"/>
      <c r="K151" s="43"/>
      <c r="L151" s="43"/>
      <c r="M151" s="43"/>
      <c r="N151" s="43"/>
      <c r="O151" s="44"/>
    </row>
    <row r="152" spans="1:15" ht="66" customHeight="1" x14ac:dyDescent="0.25">
      <c r="A152" s="45"/>
      <c r="B152" s="15" t="s">
        <v>3</v>
      </c>
      <c r="C152" s="19">
        <v>2.36</v>
      </c>
      <c r="D152" s="19">
        <v>1</v>
      </c>
      <c r="E152" s="19"/>
      <c r="F152" s="13">
        <f>C152*D152</f>
        <v>2.36</v>
      </c>
      <c r="G152" s="43"/>
      <c r="H152" s="43"/>
      <c r="I152" s="43"/>
      <c r="J152" s="43"/>
      <c r="K152" s="43"/>
      <c r="L152" s="43"/>
      <c r="M152" s="43"/>
      <c r="N152" s="43"/>
      <c r="O152" s="44"/>
    </row>
    <row r="153" spans="1:15" x14ac:dyDescent="0.25">
      <c r="A153" s="46" t="s">
        <v>7</v>
      </c>
      <c r="B153" s="47"/>
      <c r="C153" s="47"/>
      <c r="D153" s="47"/>
      <c r="E153" s="47"/>
      <c r="F153" s="3">
        <f>SUM(F150:F150,F152)</f>
        <v>56.69</v>
      </c>
      <c r="G153" s="43"/>
      <c r="H153" s="43"/>
      <c r="I153" s="43"/>
      <c r="J153" s="43"/>
      <c r="K153" s="43"/>
      <c r="L153" s="43"/>
      <c r="M153" s="43"/>
      <c r="N153" s="43"/>
      <c r="O153" s="44"/>
    </row>
    <row r="154" spans="1:15" x14ac:dyDescent="0.25">
      <c r="A154" s="46" t="s">
        <v>8</v>
      </c>
      <c r="B154" s="47"/>
      <c r="C154" s="47"/>
      <c r="D154" s="47"/>
      <c r="E154" s="47"/>
      <c r="F154" s="3">
        <f>F151</f>
        <v>30</v>
      </c>
      <c r="G154" s="43"/>
      <c r="H154" s="43"/>
      <c r="I154" s="43"/>
      <c r="J154" s="43"/>
      <c r="K154" s="43"/>
      <c r="L154" s="43"/>
      <c r="M154" s="43"/>
      <c r="N154" s="43"/>
      <c r="O154" s="44"/>
    </row>
    <row r="155" spans="1:15" ht="216" customHeight="1" x14ac:dyDescent="0.25">
      <c r="A155" s="18" t="s">
        <v>15</v>
      </c>
      <c r="B155" s="19" t="s">
        <v>5</v>
      </c>
      <c r="C155" s="20"/>
      <c r="D155" s="20">
        <v>3</v>
      </c>
      <c r="E155" s="20">
        <v>8</v>
      </c>
      <c r="F155" s="14">
        <f>D155*E155</f>
        <v>24</v>
      </c>
      <c r="G155" s="43"/>
      <c r="H155" s="43"/>
      <c r="I155" s="43"/>
      <c r="J155" s="43"/>
      <c r="K155" s="43"/>
      <c r="L155" s="43"/>
      <c r="M155" s="43"/>
      <c r="N155" s="43"/>
      <c r="O155" s="44"/>
    </row>
    <row r="156" spans="1:15" x14ac:dyDescent="0.25">
      <c r="A156" s="46" t="s">
        <v>8</v>
      </c>
      <c r="B156" s="47"/>
      <c r="C156" s="47"/>
      <c r="D156" s="47"/>
      <c r="E156" s="47"/>
      <c r="F156" s="3">
        <f>F155</f>
        <v>24</v>
      </c>
      <c r="G156" s="43"/>
      <c r="H156" s="43"/>
      <c r="I156" s="43"/>
      <c r="J156" s="43"/>
      <c r="K156" s="43"/>
      <c r="L156" s="43"/>
      <c r="M156" s="43"/>
      <c r="N156" s="43"/>
      <c r="O156" s="44"/>
    </row>
    <row r="157" spans="1:15" ht="86.25" customHeight="1" x14ac:dyDescent="0.25">
      <c r="A157" s="45" t="s">
        <v>33</v>
      </c>
      <c r="B157" s="15" t="s">
        <v>3</v>
      </c>
      <c r="C157" s="19">
        <f>3.28+3.8+1+3.15+1.31+1.26+1.6+3.82+1.03+3.23+1+5.59</f>
        <v>30.07</v>
      </c>
      <c r="D157" s="19">
        <v>3</v>
      </c>
      <c r="E157" s="19"/>
      <c r="F157" s="13">
        <f>C157*D157</f>
        <v>90.210000000000008</v>
      </c>
      <c r="G157" s="43"/>
      <c r="H157" s="43"/>
      <c r="I157" s="43"/>
      <c r="J157" s="43"/>
      <c r="K157" s="43"/>
      <c r="L157" s="43"/>
      <c r="M157" s="43"/>
      <c r="N157" s="43"/>
      <c r="O157" s="44"/>
    </row>
    <row r="158" spans="1:15" ht="80.25" customHeight="1" x14ac:dyDescent="0.25">
      <c r="A158" s="45"/>
      <c r="B158" s="19" t="s">
        <v>5</v>
      </c>
      <c r="C158" s="20"/>
      <c r="D158" s="20">
        <v>3</v>
      </c>
      <c r="E158" s="20">
        <v>9</v>
      </c>
      <c r="F158" s="14">
        <f>D158*E158</f>
        <v>27</v>
      </c>
      <c r="G158" s="43"/>
      <c r="H158" s="43"/>
      <c r="I158" s="43"/>
      <c r="J158" s="43"/>
      <c r="K158" s="43"/>
      <c r="L158" s="43"/>
      <c r="M158" s="43"/>
      <c r="N158" s="43"/>
      <c r="O158" s="44"/>
    </row>
    <row r="159" spans="1:15" ht="15" customHeight="1" x14ac:dyDescent="0.25">
      <c r="A159" s="46" t="s">
        <v>7</v>
      </c>
      <c r="B159" s="47"/>
      <c r="C159" s="47"/>
      <c r="D159" s="47"/>
      <c r="E159" s="47"/>
      <c r="F159" s="3">
        <f>SUM(F157:F157)</f>
        <v>90.210000000000008</v>
      </c>
      <c r="G159" s="43"/>
      <c r="H159" s="43"/>
      <c r="I159" s="43"/>
      <c r="J159" s="43"/>
      <c r="K159" s="43"/>
      <c r="L159" s="43"/>
      <c r="M159" s="43"/>
      <c r="N159" s="43"/>
      <c r="O159" s="44"/>
    </row>
    <row r="160" spans="1:15" ht="15" customHeight="1" x14ac:dyDescent="0.25">
      <c r="A160" s="46" t="s">
        <v>8</v>
      </c>
      <c r="B160" s="47"/>
      <c r="C160" s="47"/>
      <c r="D160" s="47"/>
      <c r="E160" s="47"/>
      <c r="F160" s="3">
        <f>F158</f>
        <v>27</v>
      </c>
      <c r="G160" s="43"/>
      <c r="H160" s="43"/>
      <c r="I160" s="43"/>
      <c r="J160" s="43"/>
      <c r="K160" s="43"/>
      <c r="L160" s="43"/>
      <c r="M160" s="43"/>
      <c r="N160" s="43"/>
      <c r="O160" s="44"/>
    </row>
    <row r="161" spans="1:15" ht="145.5" customHeight="1" x14ac:dyDescent="0.25">
      <c r="A161" s="45" t="s">
        <v>33</v>
      </c>
      <c r="B161" s="15" t="s">
        <v>3</v>
      </c>
      <c r="C161" s="19">
        <f>3.09+3.55+1</f>
        <v>7.64</v>
      </c>
      <c r="D161" s="19">
        <v>3</v>
      </c>
      <c r="E161" s="19"/>
      <c r="F161" s="13">
        <f>C161*D161</f>
        <v>22.919999999999998</v>
      </c>
      <c r="G161" s="43"/>
      <c r="H161" s="43"/>
      <c r="I161" s="43"/>
      <c r="J161" s="43"/>
      <c r="K161" s="43"/>
      <c r="L161" s="43"/>
      <c r="M161" s="43"/>
      <c r="N161" s="43"/>
      <c r="O161" s="44"/>
    </row>
    <row r="162" spans="1:15" ht="125.25" customHeight="1" x14ac:dyDescent="0.25">
      <c r="A162" s="45"/>
      <c r="B162" s="19" t="s">
        <v>5</v>
      </c>
      <c r="C162" s="20"/>
      <c r="D162" s="20">
        <v>3</v>
      </c>
      <c r="E162" s="20">
        <v>4</v>
      </c>
      <c r="F162" s="14">
        <f>D162*E162</f>
        <v>12</v>
      </c>
      <c r="G162" s="43"/>
      <c r="H162" s="43"/>
      <c r="I162" s="43"/>
      <c r="J162" s="43"/>
      <c r="K162" s="43"/>
      <c r="L162" s="43"/>
      <c r="M162" s="43"/>
      <c r="N162" s="43"/>
      <c r="O162" s="44"/>
    </row>
    <row r="163" spans="1:15" ht="15" customHeight="1" x14ac:dyDescent="0.25">
      <c r="A163" s="46" t="s">
        <v>7</v>
      </c>
      <c r="B163" s="47"/>
      <c r="C163" s="47"/>
      <c r="D163" s="47"/>
      <c r="E163" s="47"/>
      <c r="F163" s="3">
        <f>SUM(F161:F161)</f>
        <v>22.919999999999998</v>
      </c>
      <c r="G163" s="43"/>
      <c r="H163" s="43"/>
      <c r="I163" s="43"/>
      <c r="J163" s="43"/>
      <c r="K163" s="43"/>
      <c r="L163" s="43"/>
      <c r="M163" s="43"/>
      <c r="N163" s="43"/>
      <c r="O163" s="44"/>
    </row>
    <row r="164" spans="1:15" ht="15" customHeight="1" x14ac:dyDescent="0.25">
      <c r="A164" s="46" t="s">
        <v>8</v>
      </c>
      <c r="B164" s="47"/>
      <c r="C164" s="47"/>
      <c r="D164" s="47"/>
      <c r="E164" s="47"/>
      <c r="F164" s="3">
        <f>F162</f>
        <v>12</v>
      </c>
      <c r="G164" s="43"/>
      <c r="H164" s="43"/>
      <c r="I164" s="43"/>
      <c r="J164" s="43"/>
      <c r="K164" s="43"/>
      <c r="L164" s="43"/>
      <c r="M164" s="43"/>
      <c r="N164" s="43"/>
      <c r="O164" s="44"/>
    </row>
    <row r="165" spans="1:15" ht="150" customHeight="1" x14ac:dyDescent="0.25">
      <c r="A165" s="45" t="s">
        <v>36</v>
      </c>
      <c r="B165" s="15" t="s">
        <v>3</v>
      </c>
      <c r="C165" s="19">
        <f>3.08*2+3+3.12*2+1+1.36+3.04*2+2.27+3*2+1.31+0.92+1.04*2+2.13+3.27</f>
        <v>41.820000000000007</v>
      </c>
      <c r="D165" s="19">
        <v>3</v>
      </c>
      <c r="E165" s="19"/>
      <c r="F165" s="13">
        <f>C165*D165</f>
        <v>125.46000000000002</v>
      </c>
      <c r="G165" s="43"/>
      <c r="H165" s="43"/>
      <c r="I165" s="43"/>
      <c r="J165" s="43"/>
      <c r="K165" s="43"/>
      <c r="L165" s="43"/>
      <c r="M165" s="43"/>
      <c r="N165" s="43"/>
      <c r="O165" s="44"/>
    </row>
    <row r="166" spans="1:15" ht="15" customHeight="1" x14ac:dyDescent="0.25">
      <c r="A166" s="45"/>
      <c r="B166" s="19" t="s">
        <v>5</v>
      </c>
      <c r="C166" s="20"/>
      <c r="D166" s="20">
        <v>3</v>
      </c>
      <c r="E166" s="20">
        <v>15</v>
      </c>
      <c r="F166" s="14">
        <f>D166*E166</f>
        <v>45</v>
      </c>
      <c r="G166" s="43"/>
      <c r="H166" s="43"/>
      <c r="I166" s="43"/>
      <c r="J166" s="43"/>
      <c r="K166" s="43"/>
      <c r="L166" s="43"/>
      <c r="M166" s="43"/>
      <c r="N166" s="43"/>
      <c r="O166" s="44"/>
    </row>
    <row r="167" spans="1:15" ht="75" customHeight="1" x14ac:dyDescent="0.25">
      <c r="A167" s="45"/>
      <c r="B167" s="15" t="s">
        <v>5</v>
      </c>
      <c r="C167" s="19"/>
      <c r="D167" s="19">
        <v>1.1000000000000001</v>
      </c>
      <c r="E167" s="19">
        <v>1</v>
      </c>
      <c r="F167" s="13">
        <f>E167*D167</f>
        <v>1.1000000000000001</v>
      </c>
      <c r="G167" s="43"/>
      <c r="H167" s="43"/>
      <c r="I167" s="43"/>
      <c r="J167" s="43"/>
      <c r="K167" s="43"/>
      <c r="L167" s="43"/>
      <c r="M167" s="43"/>
      <c r="N167" s="43"/>
      <c r="O167" s="44"/>
    </row>
    <row r="168" spans="1:15" x14ac:dyDescent="0.25">
      <c r="A168" s="46" t="s">
        <v>7</v>
      </c>
      <c r="B168" s="47"/>
      <c r="C168" s="47"/>
      <c r="D168" s="47"/>
      <c r="E168" s="47"/>
      <c r="F168" s="3">
        <f>SUM(F165:F165)</f>
        <v>125.46000000000002</v>
      </c>
      <c r="G168" s="43"/>
      <c r="H168" s="43"/>
      <c r="I168" s="43"/>
      <c r="J168" s="43"/>
      <c r="K168" s="43"/>
      <c r="L168" s="43"/>
      <c r="M168" s="43"/>
      <c r="N168" s="43"/>
      <c r="O168" s="44"/>
    </row>
    <row r="169" spans="1:15" x14ac:dyDescent="0.25">
      <c r="A169" s="46" t="s">
        <v>8</v>
      </c>
      <c r="B169" s="47"/>
      <c r="C169" s="47"/>
      <c r="D169" s="47"/>
      <c r="E169" s="47"/>
      <c r="F169" s="3">
        <f>F166+F167</f>
        <v>46.1</v>
      </c>
      <c r="G169" s="43"/>
      <c r="H169" s="43"/>
      <c r="I169" s="43"/>
      <c r="J169" s="43"/>
      <c r="K169" s="43"/>
      <c r="L169" s="43"/>
      <c r="M169" s="43"/>
      <c r="N169" s="43"/>
      <c r="O169" s="44"/>
    </row>
    <row r="170" spans="1:15" ht="145.5" customHeight="1" x14ac:dyDescent="0.25">
      <c r="A170" s="45" t="s">
        <v>30</v>
      </c>
      <c r="B170" s="15" t="s">
        <v>3</v>
      </c>
      <c r="C170" s="19">
        <f>1.1+1.05+1.5+1.3+1.6*2+1.3+1.6*2</f>
        <v>12.650000000000002</v>
      </c>
      <c r="D170" s="19">
        <v>3</v>
      </c>
      <c r="E170" s="19"/>
      <c r="F170" s="13">
        <f>C170*D170</f>
        <v>37.950000000000003</v>
      </c>
      <c r="G170" s="43"/>
      <c r="H170" s="43"/>
      <c r="I170" s="43"/>
      <c r="J170" s="43"/>
      <c r="K170" s="43"/>
      <c r="L170" s="43"/>
      <c r="M170" s="43"/>
      <c r="N170" s="43"/>
      <c r="O170" s="44"/>
    </row>
    <row r="171" spans="1:15" ht="125.25" customHeight="1" x14ac:dyDescent="0.25">
      <c r="A171" s="45"/>
      <c r="B171" s="19" t="s">
        <v>5</v>
      </c>
      <c r="C171" s="20"/>
      <c r="D171" s="20">
        <v>3</v>
      </c>
      <c r="E171" s="20">
        <v>6</v>
      </c>
      <c r="F171" s="14">
        <f>D171*E171</f>
        <v>18</v>
      </c>
      <c r="G171" s="43"/>
      <c r="H171" s="43"/>
      <c r="I171" s="43"/>
      <c r="J171" s="43"/>
      <c r="K171" s="43"/>
      <c r="L171" s="43"/>
      <c r="M171" s="43"/>
      <c r="N171" s="43"/>
      <c r="O171" s="44"/>
    </row>
    <row r="172" spans="1:15" ht="15" customHeight="1" x14ac:dyDescent="0.25">
      <c r="A172" s="46" t="s">
        <v>7</v>
      </c>
      <c r="B172" s="47"/>
      <c r="C172" s="47"/>
      <c r="D172" s="47"/>
      <c r="E172" s="47"/>
      <c r="F172" s="3">
        <f>SUM(F170:F170)</f>
        <v>37.950000000000003</v>
      </c>
      <c r="G172" s="43"/>
      <c r="H172" s="43"/>
      <c r="I172" s="43"/>
      <c r="J172" s="43"/>
      <c r="K172" s="43"/>
      <c r="L172" s="43"/>
      <c r="M172" s="43"/>
      <c r="N172" s="43"/>
      <c r="O172" s="44"/>
    </row>
    <row r="173" spans="1:15" ht="15" customHeight="1" thickBot="1" x14ac:dyDescent="0.3">
      <c r="A173" s="50" t="s">
        <v>8</v>
      </c>
      <c r="B173" s="51"/>
      <c r="C173" s="51"/>
      <c r="D173" s="51"/>
      <c r="E173" s="51"/>
      <c r="F173" s="5">
        <f>F171</f>
        <v>18</v>
      </c>
      <c r="G173" s="48"/>
      <c r="H173" s="48"/>
      <c r="I173" s="48"/>
      <c r="J173" s="48"/>
      <c r="K173" s="48"/>
      <c r="L173" s="48"/>
      <c r="M173" s="48"/>
      <c r="N173" s="48"/>
      <c r="O173" s="49"/>
    </row>
    <row r="174" spans="1:15" ht="15.75" thickBot="1" x14ac:dyDescent="0.3">
      <c r="F174" s="4"/>
    </row>
    <row r="175" spans="1:15" ht="15.75" thickBot="1" x14ac:dyDescent="0.3">
      <c r="A175" s="10" t="s">
        <v>0</v>
      </c>
      <c r="B175" s="52" t="s">
        <v>37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3"/>
    </row>
    <row r="176" spans="1:15" x14ac:dyDescent="0.25">
      <c r="A176" s="1" t="s">
        <v>1</v>
      </c>
      <c r="B176" s="11" t="s">
        <v>2</v>
      </c>
      <c r="C176" s="21" t="s">
        <v>9</v>
      </c>
      <c r="D176" s="21" t="s">
        <v>6</v>
      </c>
      <c r="E176" s="21" t="s">
        <v>10</v>
      </c>
      <c r="F176" s="11"/>
      <c r="G176" s="41"/>
      <c r="H176" s="41"/>
      <c r="I176" s="41"/>
      <c r="J176" s="41"/>
      <c r="K176" s="41"/>
      <c r="L176" s="41"/>
      <c r="M176" s="41"/>
      <c r="N176" s="41"/>
      <c r="O176" s="42"/>
    </row>
    <row r="177" spans="1:15" ht="217.5" customHeight="1" x14ac:dyDescent="0.25">
      <c r="A177" s="45" t="s">
        <v>12</v>
      </c>
      <c r="B177" s="15" t="s">
        <v>3</v>
      </c>
      <c r="C177" s="19">
        <f>4.64+2.5+5.89+3.15+1.93</f>
        <v>18.11</v>
      </c>
      <c r="D177" s="19">
        <v>2.85</v>
      </c>
      <c r="E177" s="19"/>
      <c r="F177" s="13">
        <f>C177*D177</f>
        <v>51.613500000000002</v>
      </c>
      <c r="G177" s="43"/>
      <c r="H177" s="43"/>
      <c r="I177" s="43"/>
      <c r="J177" s="43"/>
      <c r="K177" s="43"/>
      <c r="L177" s="43"/>
      <c r="M177" s="43"/>
      <c r="N177" s="43"/>
      <c r="O177" s="44"/>
    </row>
    <row r="178" spans="1:15" ht="15" customHeight="1" x14ac:dyDescent="0.25">
      <c r="A178" s="45"/>
      <c r="B178" s="19" t="s">
        <v>5</v>
      </c>
      <c r="C178" s="20"/>
      <c r="D178" s="20">
        <v>2.85</v>
      </c>
      <c r="E178" s="20">
        <v>10</v>
      </c>
      <c r="F178" s="14">
        <f>D178*E178</f>
        <v>28.5</v>
      </c>
      <c r="G178" s="43"/>
      <c r="H178" s="43"/>
      <c r="I178" s="43"/>
      <c r="J178" s="43"/>
      <c r="K178" s="43"/>
      <c r="L178" s="43"/>
      <c r="M178" s="43"/>
      <c r="N178" s="43"/>
      <c r="O178" s="44"/>
    </row>
    <row r="179" spans="1:15" ht="66" customHeight="1" x14ac:dyDescent="0.25">
      <c r="A179" s="45"/>
      <c r="B179" s="15" t="s">
        <v>3</v>
      </c>
      <c r="C179" s="19">
        <v>2.36</v>
      </c>
      <c r="D179" s="19">
        <v>1</v>
      </c>
      <c r="E179" s="19"/>
      <c r="F179" s="13">
        <f>C179*D179</f>
        <v>2.36</v>
      </c>
      <c r="G179" s="43"/>
      <c r="H179" s="43"/>
      <c r="I179" s="43"/>
      <c r="J179" s="43"/>
      <c r="K179" s="43"/>
      <c r="L179" s="43"/>
      <c r="M179" s="43"/>
      <c r="N179" s="43"/>
      <c r="O179" s="44"/>
    </row>
    <row r="180" spans="1:15" x14ac:dyDescent="0.25">
      <c r="A180" s="46" t="s">
        <v>7</v>
      </c>
      <c r="B180" s="47"/>
      <c r="C180" s="47"/>
      <c r="D180" s="47"/>
      <c r="E180" s="47"/>
      <c r="F180" s="3">
        <f>SUM(F177:F177,F179)</f>
        <v>53.973500000000001</v>
      </c>
      <c r="G180" s="43"/>
      <c r="H180" s="43"/>
      <c r="I180" s="43"/>
      <c r="J180" s="43"/>
      <c r="K180" s="43"/>
      <c r="L180" s="43"/>
      <c r="M180" s="43"/>
      <c r="N180" s="43"/>
      <c r="O180" s="44"/>
    </row>
    <row r="181" spans="1:15" x14ac:dyDescent="0.25">
      <c r="A181" s="46" t="s">
        <v>8</v>
      </c>
      <c r="B181" s="47"/>
      <c r="C181" s="47"/>
      <c r="D181" s="47"/>
      <c r="E181" s="47"/>
      <c r="F181" s="3">
        <f>F178</f>
        <v>28.5</v>
      </c>
      <c r="G181" s="43"/>
      <c r="H181" s="43"/>
      <c r="I181" s="43"/>
      <c r="J181" s="43"/>
      <c r="K181" s="43"/>
      <c r="L181" s="43"/>
      <c r="M181" s="43"/>
      <c r="N181" s="43"/>
      <c r="O181" s="44"/>
    </row>
    <row r="182" spans="1:15" ht="216" customHeight="1" x14ac:dyDescent="0.25">
      <c r="A182" s="18" t="s">
        <v>15</v>
      </c>
      <c r="B182" s="19" t="s">
        <v>5</v>
      </c>
      <c r="C182" s="20"/>
      <c r="D182" s="20">
        <v>2.85</v>
      </c>
      <c r="E182" s="20">
        <v>8</v>
      </c>
      <c r="F182" s="14">
        <f>D182*E182</f>
        <v>22.8</v>
      </c>
      <c r="G182" s="43"/>
      <c r="H182" s="43"/>
      <c r="I182" s="43"/>
      <c r="J182" s="43"/>
      <c r="K182" s="43"/>
      <c r="L182" s="43"/>
      <c r="M182" s="43"/>
      <c r="N182" s="43"/>
      <c r="O182" s="44"/>
    </row>
    <row r="183" spans="1:15" x14ac:dyDescent="0.25">
      <c r="A183" s="46" t="s">
        <v>8</v>
      </c>
      <c r="B183" s="47"/>
      <c r="C183" s="47"/>
      <c r="D183" s="47"/>
      <c r="E183" s="47"/>
      <c r="F183" s="3">
        <f>F182</f>
        <v>22.8</v>
      </c>
      <c r="G183" s="43"/>
      <c r="H183" s="43"/>
      <c r="I183" s="43"/>
      <c r="J183" s="43"/>
      <c r="K183" s="43"/>
      <c r="L183" s="43"/>
      <c r="M183" s="43"/>
      <c r="N183" s="43"/>
      <c r="O183" s="44"/>
    </row>
    <row r="184" spans="1:15" ht="86.25" customHeight="1" x14ac:dyDescent="0.25">
      <c r="A184" s="45" t="s">
        <v>33</v>
      </c>
      <c r="B184" s="15" t="s">
        <v>3</v>
      </c>
      <c r="C184" s="19">
        <f>3.28+3.8+1+4.28+1+3.84+1</f>
        <v>18.2</v>
      </c>
      <c r="D184" s="19">
        <v>2.85</v>
      </c>
      <c r="E184" s="19"/>
      <c r="F184" s="13">
        <f>C184*D184</f>
        <v>51.87</v>
      </c>
      <c r="G184" s="43"/>
      <c r="H184" s="43"/>
      <c r="I184" s="43"/>
      <c r="J184" s="43"/>
      <c r="K184" s="43"/>
      <c r="L184" s="43"/>
      <c r="M184" s="43"/>
      <c r="N184" s="43"/>
      <c r="O184" s="44"/>
    </row>
    <row r="185" spans="1:15" ht="80.25" customHeight="1" x14ac:dyDescent="0.25">
      <c r="A185" s="45"/>
      <c r="B185" s="19" t="s">
        <v>5</v>
      </c>
      <c r="C185" s="20"/>
      <c r="D185" s="20">
        <v>2.85</v>
      </c>
      <c r="E185" s="20">
        <v>5</v>
      </c>
      <c r="F185" s="14">
        <f>D185*E185</f>
        <v>14.25</v>
      </c>
      <c r="G185" s="43"/>
      <c r="H185" s="43"/>
      <c r="I185" s="43"/>
      <c r="J185" s="43"/>
      <c r="K185" s="43"/>
      <c r="L185" s="43"/>
      <c r="M185" s="43"/>
      <c r="N185" s="43"/>
      <c r="O185" s="44"/>
    </row>
    <row r="186" spans="1:15" ht="15" customHeight="1" x14ac:dyDescent="0.25">
      <c r="A186" s="46" t="s">
        <v>7</v>
      </c>
      <c r="B186" s="47"/>
      <c r="C186" s="47"/>
      <c r="D186" s="47"/>
      <c r="E186" s="47"/>
      <c r="F186" s="3">
        <f>SUM(F184:F184)</f>
        <v>51.87</v>
      </c>
      <c r="G186" s="43"/>
      <c r="H186" s="43"/>
      <c r="I186" s="43"/>
      <c r="J186" s="43"/>
      <c r="K186" s="43"/>
      <c r="L186" s="43"/>
      <c r="M186" s="43"/>
      <c r="N186" s="43"/>
      <c r="O186" s="44"/>
    </row>
    <row r="187" spans="1:15" ht="15" customHeight="1" x14ac:dyDescent="0.25">
      <c r="A187" s="46" t="s">
        <v>8</v>
      </c>
      <c r="B187" s="47"/>
      <c r="C187" s="47"/>
      <c r="D187" s="47"/>
      <c r="E187" s="47"/>
      <c r="F187" s="3">
        <f>F185</f>
        <v>14.25</v>
      </c>
      <c r="G187" s="43"/>
      <c r="H187" s="43"/>
      <c r="I187" s="43"/>
      <c r="J187" s="43"/>
      <c r="K187" s="43"/>
      <c r="L187" s="43"/>
      <c r="M187" s="43"/>
      <c r="N187" s="43"/>
      <c r="O187" s="44"/>
    </row>
    <row r="188" spans="1:15" ht="106.5" customHeight="1" x14ac:dyDescent="0.25">
      <c r="A188" s="45" t="s">
        <v>34</v>
      </c>
      <c r="B188" s="15" t="s">
        <v>3</v>
      </c>
      <c r="C188" s="19">
        <f>2.61+2.95+2.14+3.06*2+1.29+1.21+3.13*2+2.5+3.07*2+1.32+1.16+2.85+3.13+2.86+1.06+0.96+2+2.2</f>
        <v>48.760000000000005</v>
      </c>
      <c r="D188" s="19">
        <v>2.85</v>
      </c>
      <c r="E188" s="19"/>
      <c r="F188" s="13">
        <f>C188*D188</f>
        <v>138.96600000000001</v>
      </c>
      <c r="G188" s="43"/>
      <c r="H188" s="43"/>
      <c r="I188" s="43"/>
      <c r="J188" s="43"/>
      <c r="K188" s="43"/>
      <c r="L188" s="43"/>
      <c r="M188" s="43"/>
      <c r="N188" s="43"/>
      <c r="O188" s="44"/>
    </row>
    <row r="189" spans="1:15" ht="89.25" customHeight="1" x14ac:dyDescent="0.25">
      <c r="A189" s="45"/>
      <c r="B189" s="19" t="s">
        <v>5</v>
      </c>
      <c r="C189" s="20"/>
      <c r="D189" s="20">
        <v>2.85</v>
      </c>
      <c r="E189" s="20">
        <v>17</v>
      </c>
      <c r="F189" s="14">
        <f>D189*E189</f>
        <v>48.45</v>
      </c>
      <c r="G189" s="43"/>
      <c r="H189" s="43"/>
      <c r="I189" s="43"/>
      <c r="J189" s="43"/>
      <c r="K189" s="43"/>
      <c r="L189" s="43"/>
      <c r="M189" s="43"/>
      <c r="N189" s="43"/>
      <c r="O189" s="44"/>
    </row>
    <row r="190" spans="1:15" x14ac:dyDescent="0.25">
      <c r="A190" s="46" t="s">
        <v>7</v>
      </c>
      <c r="B190" s="47"/>
      <c r="C190" s="47"/>
      <c r="D190" s="47"/>
      <c r="E190" s="47"/>
      <c r="F190" s="3">
        <f>SUM(F188:F188)</f>
        <v>138.96600000000001</v>
      </c>
      <c r="G190" s="43"/>
      <c r="H190" s="43"/>
      <c r="I190" s="43"/>
      <c r="J190" s="43"/>
      <c r="K190" s="43"/>
      <c r="L190" s="43"/>
      <c r="M190" s="43"/>
      <c r="N190" s="43"/>
      <c r="O190" s="44"/>
    </row>
    <row r="191" spans="1:15" x14ac:dyDescent="0.25">
      <c r="A191" s="46" t="s">
        <v>8</v>
      </c>
      <c r="B191" s="47"/>
      <c r="C191" s="47"/>
      <c r="D191" s="47"/>
      <c r="E191" s="47"/>
      <c r="F191" s="3">
        <f>F189</f>
        <v>48.45</v>
      </c>
      <c r="G191" s="43"/>
      <c r="H191" s="43"/>
      <c r="I191" s="43"/>
      <c r="J191" s="43"/>
      <c r="K191" s="43"/>
      <c r="L191" s="43"/>
      <c r="M191" s="43"/>
      <c r="N191" s="43"/>
      <c r="O191" s="44"/>
    </row>
    <row r="192" spans="1:15" ht="171.75" customHeight="1" x14ac:dyDescent="0.25">
      <c r="A192" s="45" t="s">
        <v>30</v>
      </c>
      <c r="B192" s="15" t="s">
        <v>3</v>
      </c>
      <c r="C192" s="19">
        <f>1.5+1.2+1.6*2+1.2+1.5+1.7</f>
        <v>10.3</v>
      </c>
      <c r="D192" s="19">
        <v>2.85</v>
      </c>
      <c r="E192" s="19"/>
      <c r="F192" s="13">
        <f>C192*D192</f>
        <v>29.355000000000004</v>
      </c>
      <c r="G192" s="43"/>
      <c r="H192" s="43"/>
      <c r="I192" s="43"/>
      <c r="J192" s="43"/>
      <c r="K192" s="43"/>
      <c r="L192" s="43"/>
      <c r="M192" s="43"/>
      <c r="N192" s="43"/>
      <c r="O192" s="44"/>
    </row>
    <row r="193" spans="1:15" ht="168" customHeight="1" x14ac:dyDescent="0.25">
      <c r="A193" s="45"/>
      <c r="B193" s="19" t="s">
        <v>5</v>
      </c>
      <c r="C193" s="20"/>
      <c r="D193" s="20">
        <v>2.85</v>
      </c>
      <c r="E193" s="20">
        <v>5</v>
      </c>
      <c r="F193" s="14">
        <f>D193*E193</f>
        <v>14.25</v>
      </c>
      <c r="G193" s="43"/>
      <c r="H193" s="43"/>
      <c r="I193" s="43"/>
      <c r="J193" s="43"/>
      <c r="K193" s="43"/>
      <c r="L193" s="43"/>
      <c r="M193" s="43"/>
      <c r="N193" s="43"/>
      <c r="O193" s="44"/>
    </row>
    <row r="194" spans="1:15" x14ac:dyDescent="0.25">
      <c r="A194" s="46" t="s">
        <v>7</v>
      </c>
      <c r="B194" s="47"/>
      <c r="C194" s="47"/>
      <c r="D194" s="47"/>
      <c r="E194" s="47"/>
      <c r="F194" s="3">
        <f>SUM(F192:F192)</f>
        <v>29.355000000000004</v>
      </c>
      <c r="G194" s="43"/>
      <c r="H194" s="43"/>
      <c r="I194" s="43"/>
      <c r="J194" s="43"/>
      <c r="K194" s="43"/>
      <c r="L194" s="43"/>
      <c r="M194" s="43"/>
      <c r="N194" s="43"/>
      <c r="O194" s="44"/>
    </row>
    <row r="195" spans="1:15" ht="15.75" thickBot="1" x14ac:dyDescent="0.3">
      <c r="A195" s="50" t="s">
        <v>8</v>
      </c>
      <c r="B195" s="51"/>
      <c r="C195" s="51"/>
      <c r="D195" s="51"/>
      <c r="E195" s="51"/>
      <c r="F195" s="5">
        <f>F193</f>
        <v>14.25</v>
      </c>
      <c r="G195" s="48"/>
      <c r="H195" s="48"/>
      <c r="I195" s="48"/>
      <c r="J195" s="48"/>
      <c r="K195" s="48"/>
      <c r="L195" s="48"/>
      <c r="M195" s="48"/>
      <c r="N195" s="48"/>
      <c r="O195" s="49"/>
    </row>
    <row r="196" spans="1:15" ht="15.75" thickBot="1" x14ac:dyDescent="0.3">
      <c r="F196" s="4"/>
    </row>
    <row r="197" spans="1:15" ht="15.75" thickBot="1" x14ac:dyDescent="0.3">
      <c r="A197" s="10" t="s">
        <v>0</v>
      </c>
      <c r="B197" s="52" t="s">
        <v>38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3"/>
    </row>
    <row r="198" spans="1:15" x14ac:dyDescent="0.25">
      <c r="A198" s="1" t="s">
        <v>1</v>
      </c>
      <c r="B198" s="11" t="s">
        <v>2</v>
      </c>
      <c r="C198" s="21" t="s">
        <v>9</v>
      </c>
      <c r="D198" s="21" t="s">
        <v>6</v>
      </c>
      <c r="E198" s="21" t="s">
        <v>10</v>
      </c>
      <c r="F198" s="11"/>
      <c r="G198" s="41"/>
      <c r="H198" s="41"/>
      <c r="I198" s="41"/>
      <c r="J198" s="41"/>
      <c r="K198" s="41"/>
      <c r="L198" s="41"/>
      <c r="M198" s="41"/>
      <c r="N198" s="41"/>
      <c r="O198" s="42"/>
    </row>
    <row r="199" spans="1:15" ht="217.5" customHeight="1" x14ac:dyDescent="0.25">
      <c r="A199" s="45" t="s">
        <v>12</v>
      </c>
      <c r="B199" s="15" t="s">
        <v>3</v>
      </c>
      <c r="C199" s="19">
        <f>4.64+2.5+5.89+3.15+2.04</f>
        <v>18.22</v>
      </c>
      <c r="D199" s="19">
        <v>2.7</v>
      </c>
      <c r="E199" s="19"/>
      <c r="F199" s="13">
        <f>C199*D199</f>
        <v>49.194000000000003</v>
      </c>
      <c r="G199" s="43"/>
      <c r="H199" s="43"/>
      <c r="I199" s="43"/>
      <c r="J199" s="43"/>
      <c r="K199" s="43"/>
      <c r="L199" s="43"/>
      <c r="M199" s="43"/>
      <c r="N199" s="43"/>
      <c r="O199" s="44"/>
    </row>
    <row r="200" spans="1:15" ht="15" customHeight="1" x14ac:dyDescent="0.25">
      <c r="A200" s="45"/>
      <c r="B200" s="19" t="s">
        <v>5</v>
      </c>
      <c r="C200" s="20"/>
      <c r="D200" s="20">
        <v>2.7</v>
      </c>
      <c r="E200" s="20">
        <v>10</v>
      </c>
      <c r="F200" s="14">
        <f>D200*E200</f>
        <v>27</v>
      </c>
      <c r="G200" s="43"/>
      <c r="H200" s="43"/>
      <c r="I200" s="43"/>
      <c r="J200" s="43"/>
      <c r="K200" s="43"/>
      <c r="L200" s="43"/>
      <c r="M200" s="43"/>
      <c r="N200" s="43"/>
      <c r="O200" s="44"/>
    </row>
    <row r="201" spans="1:15" ht="66" customHeight="1" x14ac:dyDescent="0.25">
      <c r="A201" s="45"/>
      <c r="B201" s="15" t="s">
        <v>3</v>
      </c>
      <c r="C201" s="19">
        <v>2.36</v>
      </c>
      <c r="D201" s="19">
        <v>1</v>
      </c>
      <c r="E201" s="19"/>
      <c r="F201" s="13">
        <f>C201*D201</f>
        <v>2.36</v>
      </c>
      <c r="G201" s="43"/>
      <c r="H201" s="43"/>
      <c r="I201" s="43"/>
      <c r="J201" s="43"/>
      <c r="K201" s="43"/>
      <c r="L201" s="43"/>
      <c r="M201" s="43"/>
      <c r="N201" s="43"/>
      <c r="O201" s="44"/>
    </row>
    <row r="202" spans="1:15" x14ac:dyDescent="0.25">
      <c r="A202" s="46" t="s">
        <v>7</v>
      </c>
      <c r="B202" s="47"/>
      <c r="C202" s="47"/>
      <c r="D202" s="47"/>
      <c r="E202" s="47"/>
      <c r="F202" s="3">
        <f>SUM(F199:F199,F201)</f>
        <v>51.554000000000002</v>
      </c>
      <c r="G202" s="43"/>
      <c r="H202" s="43"/>
      <c r="I202" s="43"/>
      <c r="J202" s="43"/>
      <c r="K202" s="43"/>
      <c r="L202" s="43"/>
      <c r="M202" s="43"/>
      <c r="N202" s="43"/>
      <c r="O202" s="44"/>
    </row>
    <row r="203" spans="1:15" x14ac:dyDescent="0.25">
      <c r="A203" s="46" t="s">
        <v>8</v>
      </c>
      <c r="B203" s="47"/>
      <c r="C203" s="47"/>
      <c r="D203" s="47"/>
      <c r="E203" s="47"/>
      <c r="F203" s="3">
        <f>F200</f>
        <v>27</v>
      </c>
      <c r="G203" s="43"/>
      <c r="H203" s="43"/>
      <c r="I203" s="43"/>
      <c r="J203" s="43"/>
      <c r="K203" s="43"/>
      <c r="L203" s="43"/>
      <c r="M203" s="43"/>
      <c r="N203" s="43"/>
      <c r="O203" s="44"/>
    </row>
    <row r="204" spans="1:15" ht="216" customHeight="1" x14ac:dyDescent="0.25">
      <c r="A204" s="18" t="s">
        <v>15</v>
      </c>
      <c r="B204" s="19" t="s">
        <v>5</v>
      </c>
      <c r="C204" s="20"/>
      <c r="D204" s="20">
        <v>2.7</v>
      </c>
      <c r="E204" s="20">
        <v>8</v>
      </c>
      <c r="F204" s="14">
        <f>D204*E204</f>
        <v>21.6</v>
      </c>
      <c r="G204" s="43"/>
      <c r="H204" s="43"/>
      <c r="I204" s="43"/>
      <c r="J204" s="43"/>
      <c r="K204" s="43"/>
      <c r="L204" s="43"/>
      <c r="M204" s="43"/>
      <c r="N204" s="43"/>
      <c r="O204" s="44"/>
    </row>
    <row r="205" spans="1:15" x14ac:dyDescent="0.25">
      <c r="A205" s="46" t="s">
        <v>8</v>
      </c>
      <c r="B205" s="47"/>
      <c r="C205" s="47"/>
      <c r="D205" s="47"/>
      <c r="E205" s="47"/>
      <c r="F205" s="3">
        <f>F204</f>
        <v>21.6</v>
      </c>
      <c r="G205" s="43"/>
      <c r="H205" s="43"/>
      <c r="I205" s="43"/>
      <c r="J205" s="43"/>
      <c r="K205" s="43"/>
      <c r="L205" s="43"/>
      <c r="M205" s="43"/>
      <c r="N205" s="43"/>
      <c r="O205" s="44"/>
    </row>
    <row r="206" spans="1:15" ht="93" customHeight="1" x14ac:dyDescent="0.25">
      <c r="A206" s="45" t="s">
        <v>33</v>
      </c>
      <c r="B206" s="15" t="s">
        <v>3</v>
      </c>
      <c r="C206" s="19">
        <f>3.28+3.55+1+4.28+1+3.84+1</f>
        <v>17.95</v>
      </c>
      <c r="D206" s="19">
        <v>2.7</v>
      </c>
      <c r="E206" s="19"/>
      <c r="F206" s="13">
        <f>C206*D206</f>
        <v>48.465000000000003</v>
      </c>
      <c r="G206" s="43"/>
      <c r="H206" s="43"/>
      <c r="I206" s="43"/>
      <c r="J206" s="43"/>
      <c r="K206" s="43"/>
      <c r="L206" s="43"/>
      <c r="M206" s="43"/>
      <c r="N206" s="43"/>
      <c r="O206" s="44"/>
    </row>
    <row r="207" spans="1:15" ht="85.5" customHeight="1" x14ac:dyDescent="0.25">
      <c r="A207" s="45"/>
      <c r="B207" s="19" t="s">
        <v>5</v>
      </c>
      <c r="C207" s="20"/>
      <c r="D207" s="20">
        <v>2.7</v>
      </c>
      <c r="E207" s="20">
        <v>5</v>
      </c>
      <c r="F207" s="14">
        <f>D207*E207</f>
        <v>13.5</v>
      </c>
      <c r="G207" s="43"/>
      <c r="H207" s="43"/>
      <c r="I207" s="43"/>
      <c r="J207" s="43"/>
      <c r="K207" s="43"/>
      <c r="L207" s="43"/>
      <c r="M207" s="43"/>
      <c r="N207" s="43"/>
      <c r="O207" s="44"/>
    </row>
    <row r="208" spans="1:15" ht="15" customHeight="1" x14ac:dyDescent="0.25">
      <c r="A208" s="46" t="s">
        <v>7</v>
      </c>
      <c r="B208" s="47"/>
      <c r="C208" s="47"/>
      <c r="D208" s="47"/>
      <c r="E208" s="47"/>
      <c r="F208" s="3">
        <f>SUM(F206:F206)</f>
        <v>48.465000000000003</v>
      </c>
      <c r="G208" s="43"/>
      <c r="H208" s="43"/>
      <c r="I208" s="43"/>
      <c r="J208" s="43"/>
      <c r="K208" s="43"/>
      <c r="L208" s="43"/>
      <c r="M208" s="43"/>
      <c r="N208" s="43"/>
      <c r="O208" s="44"/>
    </row>
    <row r="209" spans="1:15" ht="15" customHeight="1" x14ac:dyDescent="0.25">
      <c r="A209" s="46" t="s">
        <v>8</v>
      </c>
      <c r="B209" s="47"/>
      <c r="C209" s="47"/>
      <c r="D209" s="47"/>
      <c r="E209" s="47"/>
      <c r="F209" s="3">
        <f>F207</f>
        <v>13.5</v>
      </c>
      <c r="G209" s="43"/>
      <c r="H209" s="43"/>
      <c r="I209" s="43"/>
      <c r="J209" s="43"/>
      <c r="K209" s="43"/>
      <c r="L209" s="43"/>
      <c r="M209" s="43"/>
      <c r="N209" s="43"/>
      <c r="O209" s="44"/>
    </row>
    <row r="210" spans="1:15" ht="75.75" customHeight="1" x14ac:dyDescent="0.25">
      <c r="A210" s="45" t="s">
        <v>33</v>
      </c>
      <c r="B210" s="15" t="s">
        <v>3</v>
      </c>
      <c r="C210" s="19">
        <f>16.67+0.95+4.15</f>
        <v>21.770000000000003</v>
      </c>
      <c r="D210" s="19">
        <v>2.7</v>
      </c>
      <c r="E210" s="19"/>
      <c r="F210" s="13">
        <f>C210*D210</f>
        <v>58.779000000000011</v>
      </c>
      <c r="G210" s="43"/>
      <c r="H210" s="43"/>
      <c r="I210" s="43"/>
      <c r="J210" s="43"/>
      <c r="K210" s="43"/>
      <c r="L210" s="43"/>
      <c r="M210" s="43"/>
      <c r="N210" s="43"/>
      <c r="O210" s="44"/>
    </row>
    <row r="211" spans="1:15" ht="66" customHeight="1" x14ac:dyDescent="0.25">
      <c r="A211" s="45"/>
      <c r="B211" s="19" t="s">
        <v>5</v>
      </c>
      <c r="C211" s="20"/>
      <c r="D211" s="20">
        <v>2.7</v>
      </c>
      <c r="E211" s="20">
        <v>3</v>
      </c>
      <c r="F211" s="14">
        <f>D211*E211</f>
        <v>8.1000000000000014</v>
      </c>
      <c r="G211" s="43"/>
      <c r="H211" s="43"/>
      <c r="I211" s="43"/>
      <c r="J211" s="43"/>
      <c r="K211" s="43"/>
      <c r="L211" s="43"/>
      <c r="M211" s="43"/>
      <c r="N211" s="43"/>
      <c r="O211" s="44"/>
    </row>
    <row r="212" spans="1:15" ht="15" customHeight="1" x14ac:dyDescent="0.25">
      <c r="A212" s="46" t="s">
        <v>7</v>
      </c>
      <c r="B212" s="47"/>
      <c r="C212" s="47"/>
      <c r="D212" s="47"/>
      <c r="E212" s="47"/>
      <c r="F212" s="3">
        <f>SUM(F210:F210)</f>
        <v>58.779000000000011</v>
      </c>
      <c r="G212" s="43"/>
      <c r="H212" s="43"/>
      <c r="I212" s="43"/>
      <c r="J212" s="43"/>
      <c r="K212" s="43"/>
      <c r="L212" s="43"/>
      <c r="M212" s="43"/>
      <c r="N212" s="43"/>
      <c r="O212" s="44"/>
    </row>
    <row r="213" spans="1:15" ht="15" customHeight="1" x14ac:dyDescent="0.25">
      <c r="A213" s="46" t="s">
        <v>8</v>
      </c>
      <c r="B213" s="47"/>
      <c r="C213" s="47"/>
      <c r="D213" s="47"/>
      <c r="E213" s="47"/>
      <c r="F213" s="3">
        <f>F211</f>
        <v>8.1000000000000014</v>
      </c>
      <c r="G213" s="43"/>
      <c r="H213" s="43"/>
      <c r="I213" s="43"/>
      <c r="J213" s="43"/>
      <c r="K213" s="43"/>
      <c r="L213" s="43"/>
      <c r="M213" s="43"/>
      <c r="N213" s="43"/>
      <c r="O213" s="44"/>
    </row>
    <row r="214" spans="1:15" ht="107.25" customHeight="1" x14ac:dyDescent="0.25">
      <c r="A214" s="45" t="s">
        <v>30</v>
      </c>
      <c r="B214" s="15" t="s">
        <v>3</v>
      </c>
      <c r="C214" s="19">
        <f>1.65*2+2.04*2+0.75*2+1.41*2+0.78*2+1.22*2+1.1*2+1.41*2+1.8*2+1.53*2</f>
        <v>27.38</v>
      </c>
      <c r="D214" s="19">
        <v>2.7</v>
      </c>
      <c r="E214" s="19"/>
      <c r="F214" s="13">
        <f>C214*D214</f>
        <v>73.926000000000002</v>
      </c>
      <c r="G214" s="43"/>
      <c r="H214" s="43"/>
      <c r="I214" s="43"/>
      <c r="J214" s="43"/>
      <c r="K214" s="43"/>
      <c r="L214" s="43"/>
      <c r="M214" s="43"/>
      <c r="N214" s="43"/>
      <c r="O214" s="44"/>
    </row>
    <row r="215" spans="1:15" ht="112.5" customHeight="1" x14ac:dyDescent="0.25">
      <c r="A215" s="45"/>
      <c r="B215" s="19" t="s">
        <v>5</v>
      </c>
      <c r="C215" s="20"/>
      <c r="D215" s="20">
        <v>2.7</v>
      </c>
      <c r="E215" s="20">
        <v>6</v>
      </c>
      <c r="F215" s="14">
        <f>D215*E215</f>
        <v>16.200000000000003</v>
      </c>
      <c r="G215" s="43"/>
      <c r="H215" s="43"/>
      <c r="I215" s="43"/>
      <c r="J215" s="43"/>
      <c r="K215" s="43"/>
      <c r="L215" s="43"/>
      <c r="M215" s="43"/>
      <c r="N215" s="43"/>
      <c r="O215" s="44"/>
    </row>
    <row r="216" spans="1:15" ht="15" customHeight="1" x14ac:dyDescent="0.25">
      <c r="A216" s="46" t="s">
        <v>7</v>
      </c>
      <c r="B216" s="47"/>
      <c r="C216" s="47"/>
      <c r="D216" s="47"/>
      <c r="E216" s="47"/>
      <c r="F216" s="3">
        <f>SUM(F214:F214)</f>
        <v>73.926000000000002</v>
      </c>
      <c r="G216" s="43"/>
      <c r="H216" s="43"/>
      <c r="I216" s="43"/>
      <c r="J216" s="43"/>
      <c r="K216" s="43"/>
      <c r="L216" s="43"/>
      <c r="M216" s="43"/>
      <c r="N216" s="43"/>
      <c r="O216" s="44"/>
    </row>
    <row r="217" spans="1:15" ht="15" customHeight="1" thickBot="1" x14ac:dyDescent="0.3">
      <c r="A217" s="50" t="s">
        <v>8</v>
      </c>
      <c r="B217" s="51"/>
      <c r="C217" s="51"/>
      <c r="D217" s="51"/>
      <c r="E217" s="51"/>
      <c r="F217" s="5">
        <f>F215</f>
        <v>16.200000000000003</v>
      </c>
      <c r="G217" s="48"/>
      <c r="H217" s="48"/>
      <c r="I217" s="48"/>
      <c r="J217" s="48"/>
      <c r="K217" s="48"/>
      <c r="L217" s="48"/>
      <c r="M217" s="48"/>
      <c r="N217" s="48"/>
      <c r="O217" s="49"/>
    </row>
    <row r="218" spans="1:15" ht="15" customHeight="1" thickBot="1" x14ac:dyDescent="0.3">
      <c r="F218" s="4"/>
    </row>
    <row r="219" spans="1:15" ht="15.75" thickBot="1" x14ac:dyDescent="0.3">
      <c r="A219" s="10" t="s">
        <v>0</v>
      </c>
      <c r="B219" s="52" t="s">
        <v>38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3"/>
    </row>
    <row r="220" spans="1:15" x14ac:dyDescent="0.25">
      <c r="A220" s="1" t="s">
        <v>1</v>
      </c>
      <c r="B220" s="11" t="s">
        <v>2</v>
      </c>
      <c r="C220" s="21" t="s">
        <v>9</v>
      </c>
      <c r="D220" s="21" t="s">
        <v>6</v>
      </c>
      <c r="E220" s="21" t="s">
        <v>10</v>
      </c>
      <c r="F220" s="11"/>
      <c r="G220" s="41"/>
      <c r="H220" s="41"/>
      <c r="I220" s="41"/>
      <c r="J220" s="41"/>
      <c r="K220" s="41"/>
      <c r="L220" s="41"/>
      <c r="M220" s="41"/>
      <c r="N220" s="41"/>
      <c r="O220" s="42"/>
    </row>
    <row r="221" spans="1:15" ht="217.5" customHeight="1" x14ac:dyDescent="0.25">
      <c r="A221" s="45" t="s">
        <v>12</v>
      </c>
      <c r="B221" s="15" t="s">
        <v>3</v>
      </c>
      <c r="C221" s="19">
        <f>7.12+4.69+2.5+5.89+3.15</f>
        <v>23.349999999999998</v>
      </c>
      <c r="D221" s="19">
        <v>2.5</v>
      </c>
      <c r="E221" s="19"/>
      <c r="F221" s="13">
        <f>C221*D221</f>
        <v>58.374999999999993</v>
      </c>
      <c r="G221" s="43"/>
      <c r="H221" s="43"/>
      <c r="I221" s="43"/>
      <c r="J221" s="43"/>
      <c r="K221" s="43"/>
      <c r="L221" s="43"/>
      <c r="M221" s="43"/>
      <c r="N221" s="43"/>
      <c r="O221" s="44"/>
    </row>
    <row r="222" spans="1:15" ht="15" customHeight="1" x14ac:dyDescent="0.25">
      <c r="A222" s="45"/>
      <c r="B222" s="19" t="s">
        <v>5</v>
      </c>
      <c r="C222" s="20"/>
      <c r="D222" s="19">
        <v>2.5</v>
      </c>
      <c r="E222" s="20">
        <v>10</v>
      </c>
      <c r="F222" s="14">
        <f>D222*E222</f>
        <v>25</v>
      </c>
      <c r="G222" s="43"/>
      <c r="H222" s="43"/>
      <c r="I222" s="43"/>
      <c r="J222" s="43"/>
      <c r="K222" s="43"/>
      <c r="L222" s="43"/>
      <c r="M222" s="43"/>
      <c r="N222" s="43"/>
      <c r="O222" s="44"/>
    </row>
    <row r="223" spans="1:15" ht="66" customHeight="1" x14ac:dyDescent="0.25">
      <c r="A223" s="45"/>
      <c r="B223" s="15" t="s">
        <v>3</v>
      </c>
      <c r="C223" s="19">
        <v>2.36</v>
      </c>
      <c r="D223" s="19">
        <v>1</v>
      </c>
      <c r="E223" s="19"/>
      <c r="F223" s="13">
        <f>C223*D223</f>
        <v>2.36</v>
      </c>
      <c r="G223" s="43"/>
      <c r="H223" s="43"/>
      <c r="I223" s="43"/>
      <c r="J223" s="43"/>
      <c r="K223" s="43"/>
      <c r="L223" s="43"/>
      <c r="M223" s="43"/>
      <c r="N223" s="43"/>
      <c r="O223" s="44"/>
    </row>
    <row r="224" spans="1:15" x14ac:dyDescent="0.25">
      <c r="A224" s="46" t="s">
        <v>7</v>
      </c>
      <c r="B224" s="47"/>
      <c r="C224" s="47"/>
      <c r="D224" s="47"/>
      <c r="E224" s="47"/>
      <c r="F224" s="3">
        <f>SUM(F221:F221,F223)</f>
        <v>60.734999999999992</v>
      </c>
      <c r="G224" s="43"/>
      <c r="H224" s="43"/>
      <c r="I224" s="43"/>
      <c r="J224" s="43"/>
      <c r="K224" s="43"/>
      <c r="L224" s="43"/>
      <c r="M224" s="43"/>
      <c r="N224" s="43"/>
      <c r="O224" s="44"/>
    </row>
    <row r="225" spans="1:15" x14ac:dyDescent="0.25">
      <c r="A225" s="46" t="s">
        <v>8</v>
      </c>
      <c r="B225" s="47"/>
      <c r="C225" s="47"/>
      <c r="D225" s="47"/>
      <c r="E225" s="47"/>
      <c r="F225" s="3">
        <f>F222</f>
        <v>25</v>
      </c>
      <c r="G225" s="43"/>
      <c r="H225" s="43"/>
      <c r="I225" s="43"/>
      <c r="J225" s="43"/>
      <c r="K225" s="43"/>
      <c r="L225" s="43"/>
      <c r="M225" s="43"/>
      <c r="N225" s="43"/>
      <c r="O225" s="44"/>
    </row>
    <row r="226" spans="1:15" ht="216" customHeight="1" x14ac:dyDescent="0.25">
      <c r="A226" s="18" t="s">
        <v>15</v>
      </c>
      <c r="B226" s="19" t="s">
        <v>5</v>
      </c>
      <c r="C226" s="20"/>
      <c r="D226" s="20">
        <v>2.5</v>
      </c>
      <c r="E226" s="20">
        <v>8</v>
      </c>
      <c r="F226" s="14">
        <f>D226*E226</f>
        <v>20</v>
      </c>
      <c r="G226" s="43"/>
      <c r="H226" s="43"/>
      <c r="I226" s="43"/>
      <c r="J226" s="43"/>
      <c r="K226" s="43"/>
      <c r="L226" s="43"/>
      <c r="M226" s="43"/>
      <c r="N226" s="43"/>
      <c r="O226" s="44"/>
    </row>
    <row r="227" spans="1:15" x14ac:dyDescent="0.25">
      <c r="A227" s="46" t="s">
        <v>8</v>
      </c>
      <c r="B227" s="47"/>
      <c r="C227" s="47"/>
      <c r="D227" s="47"/>
      <c r="E227" s="47"/>
      <c r="F227" s="3">
        <f>F226</f>
        <v>20</v>
      </c>
      <c r="G227" s="43"/>
      <c r="H227" s="43"/>
      <c r="I227" s="43"/>
      <c r="J227" s="43"/>
      <c r="K227" s="43"/>
      <c r="L227" s="43"/>
      <c r="M227" s="43"/>
      <c r="N227" s="43"/>
      <c r="O227" s="44"/>
    </row>
    <row r="228" spans="1:15" x14ac:dyDescent="0.25">
      <c r="F228" s="4"/>
    </row>
    <row r="229" spans="1:15" x14ac:dyDescent="0.25">
      <c r="F229" s="4"/>
    </row>
    <row r="230" spans="1:15" x14ac:dyDescent="0.25">
      <c r="F230" s="4"/>
    </row>
    <row r="231" spans="1:15" x14ac:dyDescent="0.25">
      <c r="F231" s="4"/>
    </row>
    <row r="232" spans="1:15" x14ac:dyDescent="0.25">
      <c r="F232" s="4"/>
    </row>
    <row r="233" spans="1:15" x14ac:dyDescent="0.25">
      <c r="F233" s="4"/>
    </row>
    <row r="234" spans="1:15" x14ac:dyDescent="0.25">
      <c r="F234" s="4"/>
    </row>
    <row r="235" spans="1:15" x14ac:dyDescent="0.25">
      <c r="C235" s="2" t="s">
        <v>88</v>
      </c>
      <c r="D235" s="3">
        <f>F19+F27+F31+F35+F37+F41+F45+F49+F53+F57+F65+F69+F72+F77+F79+F83+F87+F91+F95+F103+F105+F109+F111+F115+F119+F127+F129+F133+F137+F142+F146+F154+F156+F160+F164+F169+F173+F181+F183+F187+F191+F195+F203+F205+F209+F213+F217+F225+F227</f>
        <v>1280.5804999999998</v>
      </c>
      <c r="F235" s="4"/>
    </row>
    <row r="236" spans="1:15" x14ac:dyDescent="0.25">
      <c r="C236" s="2" t="s">
        <v>89</v>
      </c>
      <c r="D236" s="17">
        <f>+F40+F34+F30+F26+F18+F44+F48+F56+F52+F68+F64+F73+F82+F76+F86+F90+F94+F102+F108+F111+F114+F118+F126+F132+F136+F141+F145+F153+F159+F163+F168+F172+F180+F186+F190+F194+F202+F208+F212+F216+F224</f>
        <v>2647.2300000000005</v>
      </c>
      <c r="F236" s="4"/>
    </row>
    <row r="237" spans="1:15" x14ac:dyDescent="0.25">
      <c r="F237" s="4"/>
    </row>
    <row r="238" spans="1:15" x14ac:dyDescent="0.25">
      <c r="F238" s="4"/>
    </row>
    <row r="239" spans="1:15" x14ac:dyDescent="0.25">
      <c r="F239" s="4"/>
    </row>
    <row r="240" spans="1:15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  <row r="962" spans="6:6" x14ac:dyDescent="0.25">
      <c r="F962" s="4"/>
    </row>
    <row r="963" spans="6:6" x14ac:dyDescent="0.25">
      <c r="F963" s="4"/>
    </row>
    <row r="964" spans="6:6" x14ac:dyDescent="0.25">
      <c r="F964" s="4"/>
    </row>
    <row r="965" spans="6:6" x14ac:dyDescent="0.25">
      <c r="F965" s="4"/>
    </row>
    <row r="966" spans="6:6" x14ac:dyDescent="0.25">
      <c r="F966" s="4"/>
    </row>
    <row r="967" spans="6:6" x14ac:dyDescent="0.25">
      <c r="F967" s="4"/>
    </row>
    <row r="968" spans="6:6" x14ac:dyDescent="0.25">
      <c r="F968" s="4"/>
    </row>
    <row r="969" spans="6:6" x14ac:dyDescent="0.25">
      <c r="F969" s="4"/>
    </row>
    <row r="970" spans="6:6" x14ac:dyDescent="0.25">
      <c r="F970" s="4"/>
    </row>
    <row r="971" spans="6:6" x14ac:dyDescent="0.25">
      <c r="F971" s="4"/>
    </row>
    <row r="972" spans="6:6" x14ac:dyDescent="0.25">
      <c r="F972" s="4"/>
    </row>
    <row r="973" spans="6:6" x14ac:dyDescent="0.25">
      <c r="F973" s="4"/>
    </row>
    <row r="974" spans="6:6" x14ac:dyDescent="0.25">
      <c r="F974" s="4"/>
    </row>
    <row r="975" spans="6:6" x14ac:dyDescent="0.25">
      <c r="F975" s="4"/>
    </row>
    <row r="976" spans="6:6" x14ac:dyDescent="0.25">
      <c r="F976" s="4"/>
    </row>
    <row r="977" spans="6:6" x14ac:dyDescent="0.25">
      <c r="F977" s="4"/>
    </row>
    <row r="978" spans="6:6" x14ac:dyDescent="0.25">
      <c r="F978" s="4"/>
    </row>
    <row r="979" spans="6:6" x14ac:dyDescent="0.25">
      <c r="F979" s="4"/>
    </row>
    <row r="980" spans="6:6" x14ac:dyDescent="0.25">
      <c r="F980" s="4"/>
    </row>
    <row r="981" spans="6:6" x14ac:dyDescent="0.25">
      <c r="F981" s="4"/>
    </row>
    <row r="982" spans="6:6" x14ac:dyDescent="0.25">
      <c r="F982" s="4"/>
    </row>
    <row r="983" spans="6:6" x14ac:dyDescent="0.25">
      <c r="F983" s="4"/>
    </row>
    <row r="984" spans="6:6" x14ac:dyDescent="0.25">
      <c r="F984" s="4"/>
    </row>
    <row r="985" spans="6:6" x14ac:dyDescent="0.25">
      <c r="F985" s="4"/>
    </row>
    <row r="986" spans="6:6" x14ac:dyDescent="0.25">
      <c r="F986" s="4"/>
    </row>
    <row r="987" spans="6:6" x14ac:dyDescent="0.25">
      <c r="F987" s="4"/>
    </row>
    <row r="988" spans="6:6" x14ac:dyDescent="0.25">
      <c r="F988" s="4"/>
    </row>
    <row r="989" spans="6:6" x14ac:dyDescent="0.25">
      <c r="F989" s="4"/>
    </row>
    <row r="990" spans="6:6" x14ac:dyDescent="0.25">
      <c r="F990" s="4"/>
    </row>
    <row r="991" spans="6:6" x14ac:dyDescent="0.25">
      <c r="F991" s="4"/>
    </row>
    <row r="992" spans="6:6" x14ac:dyDescent="0.25">
      <c r="F992" s="4"/>
    </row>
    <row r="993" spans="6:6" x14ac:dyDescent="0.25">
      <c r="F993" s="4"/>
    </row>
    <row r="994" spans="6:6" x14ac:dyDescent="0.25">
      <c r="F994" s="4"/>
    </row>
    <row r="995" spans="6:6" x14ac:dyDescent="0.25">
      <c r="F995" s="4"/>
    </row>
    <row r="996" spans="6:6" x14ac:dyDescent="0.25">
      <c r="F996" s="4"/>
    </row>
    <row r="997" spans="6:6" x14ac:dyDescent="0.25">
      <c r="F997" s="4"/>
    </row>
    <row r="998" spans="6:6" x14ac:dyDescent="0.25">
      <c r="F998" s="4"/>
    </row>
    <row r="999" spans="6:6" x14ac:dyDescent="0.25">
      <c r="F999" s="4"/>
    </row>
    <row r="1000" spans="6:6" x14ac:dyDescent="0.25">
      <c r="F1000" s="4"/>
    </row>
    <row r="1001" spans="6:6" x14ac:dyDescent="0.25">
      <c r="F1001" s="4"/>
    </row>
    <row r="1002" spans="6:6" x14ac:dyDescent="0.25">
      <c r="F1002" s="4"/>
    </row>
    <row r="1003" spans="6:6" x14ac:dyDescent="0.25">
      <c r="F1003" s="4"/>
    </row>
    <row r="1004" spans="6:6" x14ac:dyDescent="0.25">
      <c r="F1004" s="4"/>
    </row>
    <row r="1005" spans="6:6" x14ac:dyDescent="0.25">
      <c r="F1005" s="4"/>
    </row>
    <row r="1006" spans="6:6" x14ac:dyDescent="0.25">
      <c r="F1006" s="4"/>
    </row>
    <row r="1007" spans="6:6" x14ac:dyDescent="0.25">
      <c r="F1007" s="4"/>
    </row>
    <row r="1008" spans="6:6" x14ac:dyDescent="0.25">
      <c r="F1008" s="4"/>
    </row>
    <row r="1009" spans="6:6" x14ac:dyDescent="0.25">
      <c r="F1009" s="4"/>
    </row>
    <row r="1010" spans="6:6" x14ac:dyDescent="0.25">
      <c r="F1010" s="4"/>
    </row>
    <row r="1011" spans="6:6" x14ac:dyDescent="0.25">
      <c r="F1011" s="4"/>
    </row>
    <row r="1012" spans="6:6" x14ac:dyDescent="0.25">
      <c r="F1012" s="4"/>
    </row>
    <row r="1013" spans="6:6" x14ac:dyDescent="0.25">
      <c r="F1013" s="4"/>
    </row>
    <row r="1014" spans="6:6" x14ac:dyDescent="0.25">
      <c r="F1014" s="4"/>
    </row>
    <row r="1015" spans="6:6" x14ac:dyDescent="0.25">
      <c r="F1015" s="4"/>
    </row>
    <row r="1016" spans="6:6" x14ac:dyDescent="0.25">
      <c r="F1016" s="4"/>
    </row>
    <row r="1017" spans="6:6" x14ac:dyDescent="0.25">
      <c r="F1017" s="4"/>
    </row>
    <row r="1018" spans="6:6" x14ac:dyDescent="0.25">
      <c r="F1018" s="4"/>
    </row>
    <row r="1019" spans="6:6" x14ac:dyDescent="0.25">
      <c r="F1019" s="4"/>
    </row>
    <row r="1020" spans="6:6" x14ac:dyDescent="0.25">
      <c r="F1020" s="4"/>
    </row>
    <row r="1021" spans="6:6" x14ac:dyDescent="0.25">
      <c r="F1021" s="4"/>
    </row>
    <row r="1022" spans="6:6" x14ac:dyDescent="0.25">
      <c r="F1022" s="4"/>
    </row>
    <row r="1023" spans="6:6" x14ac:dyDescent="0.25">
      <c r="F1023" s="4"/>
    </row>
    <row r="1024" spans="6:6" x14ac:dyDescent="0.25">
      <c r="F1024" s="4"/>
    </row>
    <row r="1025" spans="6:6" x14ac:dyDescent="0.25">
      <c r="F1025" s="4"/>
    </row>
    <row r="1026" spans="6:6" x14ac:dyDescent="0.25">
      <c r="F1026" s="4"/>
    </row>
    <row r="1027" spans="6:6" x14ac:dyDescent="0.25">
      <c r="F1027" s="4"/>
    </row>
    <row r="1028" spans="6:6" x14ac:dyDescent="0.25">
      <c r="F1028" s="4"/>
    </row>
    <row r="1029" spans="6:6" x14ac:dyDescent="0.25">
      <c r="F1029" s="4"/>
    </row>
    <row r="1030" spans="6:6" x14ac:dyDescent="0.25">
      <c r="F1030" s="4"/>
    </row>
    <row r="1031" spans="6:6" x14ac:dyDescent="0.25">
      <c r="F1031" s="4"/>
    </row>
    <row r="1032" spans="6:6" x14ac:dyDescent="0.25">
      <c r="F1032" s="4"/>
    </row>
    <row r="1033" spans="6:6" x14ac:dyDescent="0.25">
      <c r="F1033" s="4"/>
    </row>
    <row r="1034" spans="6:6" x14ac:dyDescent="0.25">
      <c r="F1034" s="4"/>
    </row>
    <row r="1035" spans="6:6" x14ac:dyDescent="0.25">
      <c r="F1035" s="4"/>
    </row>
    <row r="1036" spans="6:6" x14ac:dyDescent="0.25">
      <c r="F1036" s="4"/>
    </row>
    <row r="1037" spans="6:6" x14ac:dyDescent="0.25">
      <c r="F1037" s="4"/>
    </row>
    <row r="1038" spans="6:6" x14ac:dyDescent="0.25">
      <c r="F1038" s="4"/>
    </row>
    <row r="1039" spans="6:6" x14ac:dyDescent="0.25">
      <c r="F1039" s="4"/>
    </row>
    <row r="1040" spans="6:6" x14ac:dyDescent="0.25">
      <c r="F1040" s="4"/>
    </row>
    <row r="1041" spans="6:6" x14ac:dyDescent="0.25">
      <c r="F1041" s="4"/>
    </row>
    <row r="1042" spans="6:6" x14ac:dyDescent="0.25">
      <c r="F1042" s="4"/>
    </row>
    <row r="1043" spans="6:6" x14ac:dyDescent="0.25">
      <c r="F1043" s="4"/>
    </row>
    <row r="1044" spans="6:6" x14ac:dyDescent="0.25">
      <c r="F1044" s="4"/>
    </row>
    <row r="1045" spans="6:6" x14ac:dyDescent="0.25">
      <c r="F1045" s="4"/>
    </row>
    <row r="1046" spans="6:6" x14ac:dyDescent="0.25">
      <c r="F1046" s="4"/>
    </row>
    <row r="1047" spans="6:6" x14ac:dyDescent="0.25">
      <c r="F1047" s="4"/>
    </row>
    <row r="1048" spans="6:6" x14ac:dyDescent="0.25">
      <c r="F1048" s="4"/>
    </row>
    <row r="1049" spans="6:6" x14ac:dyDescent="0.25">
      <c r="F1049" s="4"/>
    </row>
    <row r="1050" spans="6:6" x14ac:dyDescent="0.25">
      <c r="F1050" s="4"/>
    </row>
    <row r="1051" spans="6:6" x14ac:dyDescent="0.25">
      <c r="F1051" s="4"/>
    </row>
    <row r="1052" spans="6:6" x14ac:dyDescent="0.25">
      <c r="F1052" s="4"/>
    </row>
    <row r="1053" spans="6:6" x14ac:dyDescent="0.25">
      <c r="F1053" s="4"/>
    </row>
    <row r="1054" spans="6:6" x14ac:dyDescent="0.25">
      <c r="F1054" s="4"/>
    </row>
    <row r="1055" spans="6:6" x14ac:dyDescent="0.25">
      <c r="F1055" s="4"/>
    </row>
    <row r="1056" spans="6:6" x14ac:dyDescent="0.25">
      <c r="F1056" s="4"/>
    </row>
    <row r="1057" spans="6:6" x14ac:dyDescent="0.25">
      <c r="F1057" s="4"/>
    </row>
    <row r="1058" spans="6:6" x14ac:dyDescent="0.25">
      <c r="F1058" s="4"/>
    </row>
    <row r="1059" spans="6:6" x14ac:dyDescent="0.25">
      <c r="F1059" s="4"/>
    </row>
    <row r="1060" spans="6:6" x14ac:dyDescent="0.25">
      <c r="F1060" s="4"/>
    </row>
    <row r="1061" spans="6:6" x14ac:dyDescent="0.25">
      <c r="F1061" s="4"/>
    </row>
    <row r="1062" spans="6:6" x14ac:dyDescent="0.25">
      <c r="F1062" s="4"/>
    </row>
    <row r="1063" spans="6:6" x14ac:dyDescent="0.25">
      <c r="F1063" s="4"/>
    </row>
    <row r="1064" spans="6:6" x14ac:dyDescent="0.25">
      <c r="F1064" s="4"/>
    </row>
    <row r="1065" spans="6:6" x14ac:dyDescent="0.25">
      <c r="F1065" s="4"/>
    </row>
    <row r="1066" spans="6:6" x14ac:dyDescent="0.25">
      <c r="F1066" s="4"/>
    </row>
    <row r="1067" spans="6:6" x14ac:dyDescent="0.25">
      <c r="F1067" s="4"/>
    </row>
    <row r="1068" spans="6:6" x14ac:dyDescent="0.25">
      <c r="F1068" s="4"/>
    </row>
    <row r="1069" spans="6:6" x14ac:dyDescent="0.25">
      <c r="F1069" s="4"/>
    </row>
    <row r="1070" spans="6:6" x14ac:dyDescent="0.25">
      <c r="F1070" s="4"/>
    </row>
    <row r="1071" spans="6:6" x14ac:dyDescent="0.25">
      <c r="F1071" s="4"/>
    </row>
    <row r="1072" spans="6:6" x14ac:dyDescent="0.25">
      <c r="F1072" s="4"/>
    </row>
    <row r="1073" spans="6:6" x14ac:dyDescent="0.25">
      <c r="F1073" s="4"/>
    </row>
    <row r="1074" spans="6:6" x14ac:dyDescent="0.25">
      <c r="F1074" s="4"/>
    </row>
    <row r="1075" spans="6:6" x14ac:dyDescent="0.25">
      <c r="F1075" s="4"/>
    </row>
    <row r="1076" spans="6:6" x14ac:dyDescent="0.25">
      <c r="F1076" s="4"/>
    </row>
    <row r="1077" spans="6:6" x14ac:dyDescent="0.25">
      <c r="F1077" s="4"/>
    </row>
    <row r="1078" spans="6:6" x14ac:dyDescent="0.25">
      <c r="F1078" s="4"/>
    </row>
    <row r="1079" spans="6:6" x14ac:dyDescent="0.25">
      <c r="F1079" s="4"/>
    </row>
    <row r="1080" spans="6:6" x14ac:dyDescent="0.25">
      <c r="F1080" s="4"/>
    </row>
    <row r="1081" spans="6:6" x14ac:dyDescent="0.25">
      <c r="F1081" s="4"/>
    </row>
    <row r="1082" spans="6:6" x14ac:dyDescent="0.25">
      <c r="F1082" s="4"/>
    </row>
    <row r="1083" spans="6:6" x14ac:dyDescent="0.25">
      <c r="F1083" s="4"/>
    </row>
    <row r="1084" spans="6:6" x14ac:dyDescent="0.25">
      <c r="F1084" s="4"/>
    </row>
    <row r="1085" spans="6:6" x14ac:dyDescent="0.25">
      <c r="F1085" s="4"/>
    </row>
    <row r="1086" spans="6:6" x14ac:dyDescent="0.25">
      <c r="F1086" s="4"/>
    </row>
    <row r="1087" spans="6:6" x14ac:dyDescent="0.25">
      <c r="F1087" s="4"/>
    </row>
    <row r="1088" spans="6:6" x14ac:dyDescent="0.25">
      <c r="F1088" s="4"/>
    </row>
    <row r="1089" spans="6:6" x14ac:dyDescent="0.25">
      <c r="F1089" s="4"/>
    </row>
    <row r="1090" spans="6:6" x14ac:dyDescent="0.25">
      <c r="F1090" s="4"/>
    </row>
    <row r="1091" spans="6:6" x14ac:dyDescent="0.25">
      <c r="F1091" s="4"/>
    </row>
    <row r="1092" spans="6:6" x14ac:dyDescent="0.25">
      <c r="F1092" s="4"/>
    </row>
    <row r="1093" spans="6:6" x14ac:dyDescent="0.25">
      <c r="F1093" s="4"/>
    </row>
    <row r="1094" spans="6:6" x14ac:dyDescent="0.25">
      <c r="F1094" s="4"/>
    </row>
    <row r="1095" spans="6:6" x14ac:dyDescent="0.25">
      <c r="F1095" s="4"/>
    </row>
    <row r="1096" spans="6:6" x14ac:dyDescent="0.25">
      <c r="F1096" s="4"/>
    </row>
    <row r="1097" spans="6:6" x14ac:dyDescent="0.25">
      <c r="F1097" s="4"/>
    </row>
    <row r="1098" spans="6:6" x14ac:dyDescent="0.25">
      <c r="F1098" s="4"/>
    </row>
    <row r="1099" spans="6:6" x14ac:dyDescent="0.25">
      <c r="F1099" s="4"/>
    </row>
    <row r="1100" spans="6:6" x14ac:dyDescent="0.25">
      <c r="F1100" s="4"/>
    </row>
    <row r="1101" spans="6:6" x14ac:dyDescent="0.25">
      <c r="F1101" s="4"/>
    </row>
    <row r="1102" spans="6:6" x14ac:dyDescent="0.25">
      <c r="F1102" s="4"/>
    </row>
    <row r="1103" spans="6:6" x14ac:dyDescent="0.25">
      <c r="F1103" s="4"/>
    </row>
    <row r="1104" spans="6:6" x14ac:dyDescent="0.25">
      <c r="F1104" s="4"/>
    </row>
    <row r="1105" spans="6:6" x14ac:dyDescent="0.25">
      <c r="F1105" s="4"/>
    </row>
    <row r="1106" spans="6:6" x14ac:dyDescent="0.25">
      <c r="F1106" s="4"/>
    </row>
    <row r="1107" spans="6:6" x14ac:dyDescent="0.25">
      <c r="F1107" s="4"/>
    </row>
    <row r="1108" spans="6:6" x14ac:dyDescent="0.25">
      <c r="F1108" s="4"/>
    </row>
    <row r="1109" spans="6:6" x14ac:dyDescent="0.25">
      <c r="F1109" s="4"/>
    </row>
    <row r="1110" spans="6:6" x14ac:dyDescent="0.25">
      <c r="F1110" s="4"/>
    </row>
    <row r="1111" spans="6:6" x14ac:dyDescent="0.25">
      <c r="F1111" s="4"/>
    </row>
    <row r="1112" spans="6:6" x14ac:dyDescent="0.25">
      <c r="F1112" s="4"/>
    </row>
    <row r="1113" spans="6:6" x14ac:dyDescent="0.25">
      <c r="F1113" s="4"/>
    </row>
    <row r="1114" spans="6:6" x14ac:dyDescent="0.25">
      <c r="F1114" s="4"/>
    </row>
    <row r="1115" spans="6:6" x14ac:dyDescent="0.25">
      <c r="F1115" s="4"/>
    </row>
    <row r="1116" spans="6:6" x14ac:dyDescent="0.25">
      <c r="F1116" s="4"/>
    </row>
    <row r="1117" spans="6:6" x14ac:dyDescent="0.25">
      <c r="F1117" s="4"/>
    </row>
    <row r="1118" spans="6:6" x14ac:dyDescent="0.25">
      <c r="F1118" s="4"/>
    </row>
    <row r="1119" spans="6:6" x14ac:dyDescent="0.25">
      <c r="F1119" s="4"/>
    </row>
    <row r="1120" spans="6:6" x14ac:dyDescent="0.25">
      <c r="F1120" s="4"/>
    </row>
    <row r="1121" spans="6:6" x14ac:dyDescent="0.25">
      <c r="F1121" s="4"/>
    </row>
    <row r="1122" spans="6:6" x14ac:dyDescent="0.25">
      <c r="F1122" s="4"/>
    </row>
    <row r="1123" spans="6:6" x14ac:dyDescent="0.25">
      <c r="F1123" s="4"/>
    </row>
    <row r="1124" spans="6:6" x14ac:dyDescent="0.25">
      <c r="F1124" s="4"/>
    </row>
    <row r="1125" spans="6:6" x14ac:dyDescent="0.25">
      <c r="F1125" s="4"/>
    </row>
    <row r="1126" spans="6:6" x14ac:dyDescent="0.25">
      <c r="F1126" s="4"/>
    </row>
    <row r="1127" spans="6:6" x14ac:dyDescent="0.25">
      <c r="F1127" s="4"/>
    </row>
    <row r="1128" spans="6:6" x14ac:dyDescent="0.25">
      <c r="F1128" s="4"/>
    </row>
    <row r="1129" spans="6:6" x14ac:dyDescent="0.25">
      <c r="F1129" s="4"/>
    </row>
    <row r="1130" spans="6:6" x14ac:dyDescent="0.25">
      <c r="F1130" s="4"/>
    </row>
    <row r="1131" spans="6:6" x14ac:dyDescent="0.25">
      <c r="F1131" s="4"/>
    </row>
    <row r="1132" spans="6:6" x14ac:dyDescent="0.25">
      <c r="F1132" s="4"/>
    </row>
    <row r="1133" spans="6:6" x14ac:dyDescent="0.25">
      <c r="F1133" s="4"/>
    </row>
    <row r="1134" spans="6:6" x14ac:dyDescent="0.25">
      <c r="F1134" s="4"/>
    </row>
    <row r="1135" spans="6:6" x14ac:dyDescent="0.25">
      <c r="F1135" s="4"/>
    </row>
    <row r="1136" spans="6:6" x14ac:dyDescent="0.25">
      <c r="F1136" s="4"/>
    </row>
    <row r="1137" spans="6:6" x14ac:dyDescent="0.25">
      <c r="F1137" s="4"/>
    </row>
    <row r="1138" spans="6:6" x14ac:dyDescent="0.25">
      <c r="F1138" s="4"/>
    </row>
    <row r="1139" spans="6:6" x14ac:dyDescent="0.25">
      <c r="F1139" s="4"/>
    </row>
    <row r="1140" spans="6:6" x14ac:dyDescent="0.25">
      <c r="F1140" s="4"/>
    </row>
    <row r="1141" spans="6:6" x14ac:dyDescent="0.25">
      <c r="F1141" s="4"/>
    </row>
    <row r="1142" spans="6:6" x14ac:dyDescent="0.25">
      <c r="F1142" s="4"/>
    </row>
    <row r="1143" spans="6:6" x14ac:dyDescent="0.25">
      <c r="F1143" s="4"/>
    </row>
    <row r="1144" spans="6:6" x14ac:dyDescent="0.25">
      <c r="F1144" s="4"/>
    </row>
    <row r="1145" spans="6:6" x14ac:dyDescent="0.25">
      <c r="F1145" s="4"/>
    </row>
    <row r="1146" spans="6:6" x14ac:dyDescent="0.25">
      <c r="F1146" s="4"/>
    </row>
    <row r="1147" spans="6:6" x14ac:dyDescent="0.25">
      <c r="F1147" s="4"/>
    </row>
  </sheetData>
  <mergeCells count="189">
    <mergeCell ref="A143:A144"/>
    <mergeCell ref="G143:O146"/>
    <mergeCell ref="A145:E145"/>
    <mergeCell ref="A146:E146"/>
    <mergeCell ref="A130:A131"/>
    <mergeCell ref="G130:O133"/>
    <mergeCell ref="A132:E132"/>
    <mergeCell ref="A133:E133"/>
    <mergeCell ref="A134:A135"/>
    <mergeCell ref="G134:O137"/>
    <mergeCell ref="A136:E136"/>
    <mergeCell ref="A137:E137"/>
    <mergeCell ref="G138:O142"/>
    <mergeCell ref="A138:A140"/>
    <mergeCell ref="A141:E141"/>
    <mergeCell ref="A142:E142"/>
    <mergeCell ref="B21:O21"/>
    <mergeCell ref="G22:O27"/>
    <mergeCell ref="A26:E26"/>
    <mergeCell ref="A27:E27"/>
    <mergeCell ref="A15:A17"/>
    <mergeCell ref="A23:A25"/>
    <mergeCell ref="A1:O11"/>
    <mergeCell ref="A12:O12"/>
    <mergeCell ref="B13:O13"/>
    <mergeCell ref="G14:O19"/>
    <mergeCell ref="A18:E18"/>
    <mergeCell ref="A19:E19"/>
    <mergeCell ref="G36:O37"/>
    <mergeCell ref="A37:E37"/>
    <mergeCell ref="A38:A39"/>
    <mergeCell ref="G38:O41"/>
    <mergeCell ref="A40:E40"/>
    <mergeCell ref="A41:E41"/>
    <mergeCell ref="G28:O31"/>
    <mergeCell ref="A28:A29"/>
    <mergeCell ref="A30:E30"/>
    <mergeCell ref="A31:E31"/>
    <mergeCell ref="A32:A33"/>
    <mergeCell ref="G32:O35"/>
    <mergeCell ref="A34:E34"/>
    <mergeCell ref="A35:E35"/>
    <mergeCell ref="A50:A51"/>
    <mergeCell ref="G50:O53"/>
    <mergeCell ref="A52:E52"/>
    <mergeCell ref="A53:E53"/>
    <mergeCell ref="A54:A55"/>
    <mergeCell ref="G54:O57"/>
    <mergeCell ref="A56:E56"/>
    <mergeCell ref="A57:E57"/>
    <mergeCell ref="A42:A43"/>
    <mergeCell ref="G42:O45"/>
    <mergeCell ref="A44:E44"/>
    <mergeCell ref="A45:E45"/>
    <mergeCell ref="A46:A47"/>
    <mergeCell ref="G46:O49"/>
    <mergeCell ref="A48:E48"/>
    <mergeCell ref="A49:E49"/>
    <mergeCell ref="A66:A67"/>
    <mergeCell ref="G66:O69"/>
    <mergeCell ref="A68:E68"/>
    <mergeCell ref="A69:E69"/>
    <mergeCell ref="A70:A71"/>
    <mergeCell ref="G70:O73"/>
    <mergeCell ref="A73:E73"/>
    <mergeCell ref="A72:E72"/>
    <mergeCell ref="B59:O59"/>
    <mergeCell ref="G60:O65"/>
    <mergeCell ref="A61:A63"/>
    <mergeCell ref="A64:E64"/>
    <mergeCell ref="A65:E65"/>
    <mergeCell ref="A80:A81"/>
    <mergeCell ref="G80:O83"/>
    <mergeCell ref="A82:E82"/>
    <mergeCell ref="A83:E83"/>
    <mergeCell ref="A84:A85"/>
    <mergeCell ref="G84:O87"/>
    <mergeCell ref="A86:E86"/>
    <mergeCell ref="A87:E87"/>
    <mergeCell ref="A74:A75"/>
    <mergeCell ref="G74:O77"/>
    <mergeCell ref="A76:E76"/>
    <mergeCell ref="A77:E77"/>
    <mergeCell ref="G78:O79"/>
    <mergeCell ref="A79:E79"/>
    <mergeCell ref="B97:O97"/>
    <mergeCell ref="G98:O103"/>
    <mergeCell ref="A99:A101"/>
    <mergeCell ref="A102:E102"/>
    <mergeCell ref="A103:E103"/>
    <mergeCell ref="A88:A89"/>
    <mergeCell ref="G88:O91"/>
    <mergeCell ref="A90:E90"/>
    <mergeCell ref="A91:E91"/>
    <mergeCell ref="A92:A93"/>
    <mergeCell ref="G92:O95"/>
    <mergeCell ref="A94:E94"/>
    <mergeCell ref="A95:E95"/>
    <mergeCell ref="G110:O111"/>
    <mergeCell ref="A111:E111"/>
    <mergeCell ref="A112:A113"/>
    <mergeCell ref="G112:O115"/>
    <mergeCell ref="A114:E114"/>
    <mergeCell ref="A115:E115"/>
    <mergeCell ref="G104:O105"/>
    <mergeCell ref="A105:E105"/>
    <mergeCell ref="A106:A107"/>
    <mergeCell ref="G106:O109"/>
    <mergeCell ref="A108:E108"/>
    <mergeCell ref="A109:E109"/>
    <mergeCell ref="G122:O127"/>
    <mergeCell ref="A123:A125"/>
    <mergeCell ref="A126:E126"/>
    <mergeCell ref="A127:E127"/>
    <mergeCell ref="G128:O129"/>
    <mergeCell ref="A129:E129"/>
    <mergeCell ref="A116:A117"/>
    <mergeCell ref="G116:O119"/>
    <mergeCell ref="A118:E118"/>
    <mergeCell ref="A119:E119"/>
    <mergeCell ref="B121:O121"/>
    <mergeCell ref="A161:A162"/>
    <mergeCell ref="G161:O164"/>
    <mergeCell ref="A163:E163"/>
    <mergeCell ref="A164:E164"/>
    <mergeCell ref="A165:A167"/>
    <mergeCell ref="G165:O169"/>
    <mergeCell ref="A168:E168"/>
    <mergeCell ref="A169:E169"/>
    <mergeCell ref="B148:O148"/>
    <mergeCell ref="G149:O154"/>
    <mergeCell ref="A150:A152"/>
    <mergeCell ref="A153:E153"/>
    <mergeCell ref="A154:E154"/>
    <mergeCell ref="G155:O156"/>
    <mergeCell ref="A156:E156"/>
    <mergeCell ref="A157:A158"/>
    <mergeCell ref="G157:O160"/>
    <mergeCell ref="A159:E159"/>
    <mergeCell ref="A160:E160"/>
    <mergeCell ref="A170:A171"/>
    <mergeCell ref="G170:O173"/>
    <mergeCell ref="A172:E172"/>
    <mergeCell ref="A173:E173"/>
    <mergeCell ref="B175:O175"/>
    <mergeCell ref="G176:O181"/>
    <mergeCell ref="A177:A179"/>
    <mergeCell ref="A180:E180"/>
    <mergeCell ref="A181:E181"/>
    <mergeCell ref="A192:A193"/>
    <mergeCell ref="G192:O195"/>
    <mergeCell ref="A194:E194"/>
    <mergeCell ref="A195:E195"/>
    <mergeCell ref="G182:O183"/>
    <mergeCell ref="A183:E183"/>
    <mergeCell ref="A184:A185"/>
    <mergeCell ref="G184:O187"/>
    <mergeCell ref="A186:E186"/>
    <mergeCell ref="A187:E187"/>
    <mergeCell ref="A188:A189"/>
    <mergeCell ref="G188:O191"/>
    <mergeCell ref="A190:E190"/>
    <mergeCell ref="A191:E191"/>
    <mergeCell ref="G204:O205"/>
    <mergeCell ref="A205:E205"/>
    <mergeCell ref="B197:O197"/>
    <mergeCell ref="G198:O203"/>
    <mergeCell ref="A199:A201"/>
    <mergeCell ref="A202:E202"/>
    <mergeCell ref="A203:E203"/>
    <mergeCell ref="A206:A207"/>
    <mergeCell ref="G206:O209"/>
    <mergeCell ref="A208:E208"/>
    <mergeCell ref="A209:E209"/>
    <mergeCell ref="G220:O225"/>
    <mergeCell ref="A221:A223"/>
    <mergeCell ref="A224:E224"/>
    <mergeCell ref="A225:E225"/>
    <mergeCell ref="G226:O227"/>
    <mergeCell ref="A227:E227"/>
    <mergeCell ref="A210:A211"/>
    <mergeCell ref="G210:O213"/>
    <mergeCell ref="A212:E212"/>
    <mergeCell ref="A213:E213"/>
    <mergeCell ref="A214:A215"/>
    <mergeCell ref="G214:O217"/>
    <mergeCell ref="A216:E216"/>
    <mergeCell ref="A217:E217"/>
    <mergeCell ref="B219:O2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A12" sqref="A12:O12"/>
    </sheetView>
  </sheetViews>
  <sheetFormatPr baseColWidth="10" defaultRowHeight="15" x14ac:dyDescent="0.25"/>
  <sheetData>
    <row r="1" spans="1:15" x14ac:dyDescent="0.25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x14ac:dyDescent="0.25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</row>
    <row r="3" spans="1:15" ht="15" customHeight="1" x14ac:dyDescent="0.25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1"/>
    </row>
    <row r="4" spans="1:15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1"/>
    </row>
    <row r="5" spans="1:15" x14ac:dyDescent="0.25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</row>
    <row r="6" spans="1:15" x14ac:dyDescent="0.25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</row>
    <row r="7" spans="1:15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</row>
    <row r="8" spans="1:15" x14ac:dyDescent="0.25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</row>
    <row r="9" spans="1:15" x14ac:dyDescent="0.25">
      <c r="A9" s="69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</row>
    <row r="10" spans="1:15" x14ac:dyDescent="0.25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1" spans="1:15" ht="15.75" thickBot="1" x14ac:dyDescent="0.3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</row>
    <row r="12" spans="1:15" ht="15.75" thickBot="1" x14ac:dyDescent="0.3">
      <c r="A12" s="75" t="s">
        <v>92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</row>
    <row r="13" spans="1:15" ht="15.75" thickBot="1" x14ac:dyDescent="0.3">
      <c r="A13" s="10" t="s">
        <v>0</v>
      </c>
      <c r="B13" s="52" t="s">
        <v>29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</row>
    <row r="14" spans="1:15" ht="150" customHeight="1" x14ac:dyDescent="0.25">
      <c r="A14" s="85" t="s">
        <v>39</v>
      </c>
      <c r="B14" s="29" t="s">
        <v>3</v>
      </c>
      <c r="C14" s="30">
        <f>1.72+3+3+9.49</f>
        <v>17.21</v>
      </c>
      <c r="D14" s="30">
        <v>4.05</v>
      </c>
      <c r="E14" s="30"/>
      <c r="F14" s="31">
        <f>C14*D14</f>
        <v>69.700500000000005</v>
      </c>
      <c r="G14" s="41"/>
      <c r="H14" s="41"/>
      <c r="I14" s="41"/>
      <c r="J14" s="41"/>
      <c r="K14" s="41"/>
      <c r="L14" s="41"/>
      <c r="M14" s="41"/>
      <c r="N14" s="41"/>
      <c r="O14" s="42"/>
    </row>
    <row r="15" spans="1:15" ht="144.75" customHeight="1" x14ac:dyDescent="0.25">
      <c r="A15" s="45"/>
      <c r="B15" s="19" t="s">
        <v>5</v>
      </c>
      <c r="C15" s="20"/>
      <c r="D15" s="20">
        <v>4.05</v>
      </c>
      <c r="E15" s="20">
        <v>2</v>
      </c>
      <c r="F15" s="14">
        <f>D15*E15</f>
        <v>8.1</v>
      </c>
      <c r="G15" s="43"/>
      <c r="H15" s="43"/>
      <c r="I15" s="43"/>
      <c r="J15" s="43"/>
      <c r="K15" s="43"/>
      <c r="L15" s="43"/>
      <c r="M15" s="43"/>
      <c r="N15" s="43"/>
      <c r="O15" s="44"/>
    </row>
    <row r="16" spans="1:15" ht="15" customHeight="1" x14ac:dyDescent="0.25">
      <c r="A16" s="46" t="s">
        <v>7</v>
      </c>
      <c r="B16" s="47"/>
      <c r="C16" s="47"/>
      <c r="D16" s="47"/>
      <c r="E16" s="47"/>
      <c r="F16" s="3">
        <f>SUM(F14:F14)</f>
        <v>69.700500000000005</v>
      </c>
      <c r="G16" s="43"/>
      <c r="H16" s="43"/>
      <c r="I16" s="43"/>
      <c r="J16" s="43"/>
      <c r="K16" s="43"/>
      <c r="L16" s="43"/>
      <c r="M16" s="43"/>
      <c r="N16" s="43"/>
      <c r="O16" s="44"/>
    </row>
    <row r="17" spans="1:15" ht="15" customHeight="1" x14ac:dyDescent="0.25">
      <c r="A17" s="46" t="s">
        <v>8</v>
      </c>
      <c r="B17" s="47"/>
      <c r="C17" s="47"/>
      <c r="D17" s="47"/>
      <c r="E17" s="47"/>
      <c r="F17" s="3">
        <f>F15</f>
        <v>8.1</v>
      </c>
      <c r="G17" s="43"/>
      <c r="H17" s="43"/>
      <c r="I17" s="43"/>
      <c r="J17" s="43"/>
      <c r="K17" s="43"/>
      <c r="L17" s="43"/>
      <c r="M17" s="43"/>
      <c r="N17" s="43"/>
      <c r="O17" s="44"/>
    </row>
    <row r="18" spans="1:15" x14ac:dyDescent="0.25">
      <c r="A18" s="32" t="s">
        <v>0</v>
      </c>
      <c r="B18" s="43" t="s">
        <v>32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</row>
    <row r="19" spans="1:15" ht="150" customHeight="1" x14ac:dyDescent="0.25">
      <c r="A19" s="45" t="s">
        <v>39</v>
      </c>
      <c r="B19" s="15" t="s">
        <v>3</v>
      </c>
      <c r="C19" s="19">
        <f>1.93+1.72+3+3+9.49+22</f>
        <v>41.14</v>
      </c>
      <c r="D19" s="19">
        <v>3.6</v>
      </c>
      <c r="E19" s="19"/>
      <c r="F19" s="13">
        <f>C19*D19</f>
        <v>148.10400000000001</v>
      </c>
      <c r="G19" s="43"/>
      <c r="H19" s="43"/>
      <c r="I19" s="43"/>
      <c r="J19" s="43"/>
      <c r="K19" s="43"/>
      <c r="L19" s="43"/>
      <c r="M19" s="43"/>
      <c r="N19" s="43"/>
      <c r="O19" s="44"/>
    </row>
    <row r="20" spans="1:15" ht="144.75" customHeight="1" x14ac:dyDescent="0.25">
      <c r="A20" s="45"/>
      <c r="B20" s="19" t="s">
        <v>5</v>
      </c>
      <c r="C20" s="20"/>
      <c r="D20" s="20">
        <v>3.6</v>
      </c>
      <c r="E20" s="20">
        <v>3</v>
      </c>
      <c r="F20" s="14">
        <f>D20*E20</f>
        <v>10.8</v>
      </c>
      <c r="G20" s="43"/>
      <c r="H20" s="43"/>
      <c r="I20" s="43"/>
      <c r="J20" s="43"/>
      <c r="K20" s="43"/>
      <c r="L20" s="43"/>
      <c r="M20" s="43"/>
      <c r="N20" s="43"/>
      <c r="O20" s="44"/>
    </row>
    <row r="21" spans="1:15" ht="15" customHeight="1" x14ac:dyDescent="0.25">
      <c r="A21" s="46" t="s">
        <v>7</v>
      </c>
      <c r="B21" s="47"/>
      <c r="C21" s="47"/>
      <c r="D21" s="47"/>
      <c r="E21" s="47"/>
      <c r="F21" s="3">
        <f>SUM(F19:F19)</f>
        <v>148.10400000000001</v>
      </c>
      <c r="G21" s="43"/>
      <c r="H21" s="43"/>
      <c r="I21" s="43"/>
      <c r="J21" s="43"/>
      <c r="K21" s="43"/>
      <c r="L21" s="43"/>
      <c r="M21" s="43"/>
      <c r="N21" s="43"/>
      <c r="O21" s="44"/>
    </row>
    <row r="22" spans="1:15" ht="15" customHeight="1" x14ac:dyDescent="0.25">
      <c r="A22" s="46" t="s">
        <v>8</v>
      </c>
      <c r="B22" s="47"/>
      <c r="C22" s="47"/>
      <c r="D22" s="47"/>
      <c r="E22" s="47"/>
      <c r="F22" s="3">
        <f>F20</f>
        <v>10.8</v>
      </c>
      <c r="G22" s="43"/>
      <c r="H22" s="43"/>
      <c r="I22" s="43"/>
      <c r="J22" s="43"/>
      <c r="K22" s="43"/>
      <c r="L22" s="43"/>
      <c r="M22" s="43"/>
      <c r="N22" s="43"/>
      <c r="O22" s="44"/>
    </row>
    <row r="23" spans="1:15" x14ac:dyDescent="0.25">
      <c r="A23" s="32" t="s">
        <v>0</v>
      </c>
      <c r="B23" s="43" t="s">
        <v>35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4"/>
    </row>
    <row r="24" spans="1:15" ht="150" customHeight="1" x14ac:dyDescent="0.25">
      <c r="A24" s="45" t="s">
        <v>39</v>
      </c>
      <c r="B24" s="15" t="s">
        <v>3</v>
      </c>
      <c r="C24" s="19">
        <f>1.93+1.72+3+3+9.49+22</f>
        <v>41.14</v>
      </c>
      <c r="D24" s="19">
        <v>3.5</v>
      </c>
      <c r="E24" s="19"/>
      <c r="F24" s="13">
        <f>C24*D24</f>
        <v>143.99</v>
      </c>
      <c r="G24" s="43"/>
      <c r="H24" s="43"/>
      <c r="I24" s="43"/>
      <c r="J24" s="43"/>
      <c r="K24" s="43"/>
      <c r="L24" s="43"/>
      <c r="M24" s="43"/>
      <c r="N24" s="43"/>
      <c r="O24" s="44"/>
    </row>
    <row r="25" spans="1:15" ht="144.75" customHeight="1" x14ac:dyDescent="0.25">
      <c r="A25" s="45"/>
      <c r="B25" s="19" t="s">
        <v>5</v>
      </c>
      <c r="C25" s="20"/>
      <c r="D25" s="20">
        <v>3.5</v>
      </c>
      <c r="E25" s="20">
        <v>3</v>
      </c>
      <c r="F25" s="14">
        <f>D25*E25</f>
        <v>10.5</v>
      </c>
      <c r="G25" s="43"/>
      <c r="H25" s="43"/>
      <c r="I25" s="43"/>
      <c r="J25" s="43"/>
      <c r="K25" s="43"/>
      <c r="L25" s="43"/>
      <c r="M25" s="43"/>
      <c r="N25" s="43"/>
      <c r="O25" s="44"/>
    </row>
    <row r="26" spans="1:15" ht="15" customHeight="1" x14ac:dyDescent="0.25">
      <c r="A26" s="46" t="s">
        <v>7</v>
      </c>
      <c r="B26" s="47"/>
      <c r="C26" s="47"/>
      <c r="D26" s="47"/>
      <c r="E26" s="47"/>
      <c r="F26" s="3">
        <f>SUM(F24:F24)</f>
        <v>143.99</v>
      </c>
      <c r="G26" s="43"/>
      <c r="H26" s="43"/>
      <c r="I26" s="43"/>
      <c r="J26" s="43"/>
      <c r="K26" s="43"/>
      <c r="L26" s="43"/>
      <c r="M26" s="43"/>
      <c r="N26" s="43"/>
      <c r="O26" s="44"/>
    </row>
    <row r="27" spans="1:15" ht="15" customHeight="1" x14ac:dyDescent="0.25">
      <c r="A27" s="46" t="s">
        <v>8</v>
      </c>
      <c r="B27" s="47"/>
      <c r="C27" s="47"/>
      <c r="D27" s="47"/>
      <c r="E27" s="47"/>
      <c r="F27" s="3">
        <f>F25</f>
        <v>10.5</v>
      </c>
      <c r="G27" s="43"/>
      <c r="H27" s="43"/>
      <c r="I27" s="43"/>
      <c r="J27" s="43"/>
      <c r="K27" s="43"/>
      <c r="L27" s="43"/>
      <c r="M27" s="43"/>
      <c r="N27" s="43"/>
      <c r="O27" s="44"/>
    </row>
    <row r="28" spans="1:15" x14ac:dyDescent="0.25">
      <c r="A28" s="32" t="s">
        <v>0</v>
      </c>
      <c r="B28" s="43" t="s">
        <v>37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108" customHeight="1" x14ac:dyDescent="0.25">
      <c r="A29" s="45" t="s">
        <v>39</v>
      </c>
      <c r="B29" s="15" t="s">
        <v>3</v>
      </c>
      <c r="C29" s="19">
        <f>1.93+1.72+3+3+3.25+17.77</f>
        <v>30.67</v>
      </c>
      <c r="D29" s="19">
        <v>3.25</v>
      </c>
      <c r="E29" s="19"/>
      <c r="F29" s="13">
        <f>C29*D29</f>
        <v>99.677500000000009</v>
      </c>
      <c r="G29" s="43"/>
      <c r="H29" s="43"/>
      <c r="I29" s="43"/>
      <c r="J29" s="43"/>
      <c r="K29" s="43"/>
      <c r="L29" s="43"/>
      <c r="M29" s="43"/>
      <c r="N29" s="43"/>
      <c r="O29" s="44"/>
    </row>
    <row r="30" spans="1:15" ht="113.25" customHeight="1" x14ac:dyDescent="0.25">
      <c r="A30" s="45"/>
      <c r="B30" s="19" t="s">
        <v>5</v>
      </c>
      <c r="C30" s="20"/>
      <c r="D30" s="20">
        <v>3.25</v>
      </c>
      <c r="E30" s="20">
        <v>5</v>
      </c>
      <c r="F30" s="14">
        <f>D30*E30</f>
        <v>16.25</v>
      </c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110.25" customHeight="1" x14ac:dyDescent="0.25">
      <c r="A31" s="27"/>
      <c r="B31" s="15" t="s">
        <v>3</v>
      </c>
      <c r="C31" s="19">
        <f>4.23*4+9.5*2</f>
        <v>35.92</v>
      </c>
      <c r="D31" s="19">
        <v>1.2</v>
      </c>
      <c r="E31" s="19"/>
      <c r="F31" s="13">
        <f>C31*D31</f>
        <v>43.103999999999999</v>
      </c>
      <c r="G31" s="43"/>
      <c r="H31" s="43"/>
      <c r="I31" s="43"/>
      <c r="J31" s="43"/>
      <c r="K31" s="43"/>
      <c r="L31" s="43"/>
      <c r="M31" s="43"/>
      <c r="N31" s="43"/>
      <c r="O31" s="44"/>
    </row>
    <row r="32" spans="1:15" ht="15" customHeight="1" x14ac:dyDescent="0.25">
      <c r="A32" s="46" t="s">
        <v>7</v>
      </c>
      <c r="B32" s="47"/>
      <c r="C32" s="47"/>
      <c r="D32" s="47"/>
      <c r="E32" s="47"/>
      <c r="F32" s="28">
        <f>SUM(F29:F29:F31)</f>
        <v>159.03149999999999</v>
      </c>
      <c r="G32" s="43"/>
      <c r="H32" s="43"/>
      <c r="I32" s="43"/>
      <c r="J32" s="43"/>
      <c r="K32" s="43"/>
      <c r="L32" s="43"/>
      <c r="M32" s="43"/>
      <c r="N32" s="43"/>
      <c r="O32" s="44"/>
    </row>
    <row r="33" spans="1:15" ht="15" customHeight="1" x14ac:dyDescent="0.25">
      <c r="A33" s="46" t="s">
        <v>8</v>
      </c>
      <c r="B33" s="47"/>
      <c r="C33" s="47"/>
      <c r="D33" s="47"/>
      <c r="E33" s="47"/>
      <c r="F33" s="3">
        <f>F30</f>
        <v>16.25</v>
      </c>
      <c r="G33" s="43"/>
      <c r="H33" s="43"/>
      <c r="I33" s="43"/>
      <c r="J33" s="43"/>
      <c r="K33" s="43"/>
      <c r="L33" s="43"/>
      <c r="M33" s="43"/>
      <c r="N33" s="43"/>
      <c r="O33" s="44"/>
    </row>
    <row r="34" spans="1:15" x14ac:dyDescent="0.25">
      <c r="A34" s="32" t="s">
        <v>0</v>
      </c>
      <c r="B34" s="43" t="s">
        <v>38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</row>
    <row r="35" spans="1:15" ht="150" customHeight="1" x14ac:dyDescent="0.25">
      <c r="A35" s="45" t="s">
        <v>39</v>
      </c>
      <c r="B35" s="15" t="s">
        <v>3</v>
      </c>
      <c r="C35" s="19">
        <f>2.04+1.72+3+3+4.86+17.77</f>
        <v>32.39</v>
      </c>
      <c r="D35" s="19">
        <v>3.2</v>
      </c>
      <c r="E35" s="19"/>
      <c r="F35" s="13">
        <f>C35*D35</f>
        <v>103.64800000000001</v>
      </c>
      <c r="G35" s="43"/>
      <c r="H35" s="43"/>
      <c r="I35" s="43"/>
      <c r="J35" s="43"/>
      <c r="K35" s="43"/>
      <c r="L35" s="43"/>
      <c r="M35" s="43"/>
      <c r="N35" s="43"/>
      <c r="O35" s="44"/>
    </row>
    <row r="36" spans="1:15" ht="144.75" customHeight="1" x14ac:dyDescent="0.25">
      <c r="A36" s="45"/>
      <c r="B36" s="19" t="s">
        <v>5</v>
      </c>
      <c r="C36" s="20"/>
      <c r="D36" s="20">
        <v>3.2</v>
      </c>
      <c r="E36" s="20">
        <v>4</v>
      </c>
      <c r="F36" s="14">
        <f>D36*E36</f>
        <v>12.8</v>
      </c>
      <c r="G36" s="43"/>
      <c r="H36" s="43"/>
      <c r="I36" s="43"/>
      <c r="J36" s="43"/>
      <c r="K36" s="43"/>
      <c r="L36" s="43"/>
      <c r="M36" s="43"/>
      <c r="N36" s="43"/>
      <c r="O36" s="44"/>
    </row>
    <row r="37" spans="1:15" ht="15" customHeight="1" x14ac:dyDescent="0.25">
      <c r="A37" s="46" t="s">
        <v>7</v>
      </c>
      <c r="B37" s="47"/>
      <c r="C37" s="47"/>
      <c r="D37" s="47"/>
      <c r="E37" s="47"/>
      <c r="F37" s="3">
        <f>SUM(F35:F35)</f>
        <v>103.64800000000001</v>
      </c>
      <c r="G37" s="43"/>
      <c r="H37" s="43"/>
      <c r="I37" s="43"/>
      <c r="J37" s="43"/>
      <c r="K37" s="43"/>
      <c r="L37" s="43"/>
      <c r="M37" s="43"/>
      <c r="N37" s="43"/>
      <c r="O37" s="44"/>
    </row>
    <row r="38" spans="1:15" ht="15" customHeight="1" x14ac:dyDescent="0.25">
      <c r="A38" s="46" t="s">
        <v>8</v>
      </c>
      <c r="B38" s="47"/>
      <c r="C38" s="47"/>
      <c r="D38" s="47"/>
      <c r="E38" s="47"/>
      <c r="F38" s="3">
        <f>F36</f>
        <v>12.8</v>
      </c>
      <c r="G38" s="43"/>
      <c r="H38" s="43"/>
      <c r="I38" s="43"/>
      <c r="J38" s="43"/>
      <c r="K38" s="43"/>
      <c r="L38" s="43"/>
      <c r="M38" s="43"/>
      <c r="N38" s="43"/>
      <c r="O38" s="44"/>
    </row>
    <row r="39" spans="1:15" x14ac:dyDescent="0.25">
      <c r="A39" s="32" t="s">
        <v>0</v>
      </c>
      <c r="B39" s="43" t="s">
        <v>40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</row>
    <row r="40" spans="1:15" ht="296.25" customHeight="1" x14ac:dyDescent="0.25">
      <c r="A40" s="27" t="s">
        <v>41</v>
      </c>
      <c r="B40" s="15" t="s">
        <v>3</v>
      </c>
      <c r="C40" s="19">
        <f>14.92*2+9.19*2+20.21*2+4.92*2</f>
        <v>98.48</v>
      </c>
      <c r="D40" s="19">
        <v>1.2</v>
      </c>
      <c r="E40" s="19"/>
      <c r="F40" s="13">
        <f>C40*D40</f>
        <v>118.176</v>
      </c>
      <c r="G40" s="43"/>
      <c r="H40" s="43"/>
      <c r="I40" s="43"/>
      <c r="J40" s="43"/>
      <c r="K40" s="43"/>
      <c r="L40" s="43"/>
      <c r="M40" s="43"/>
      <c r="N40" s="43"/>
      <c r="O40" s="44"/>
    </row>
    <row r="41" spans="1:15" ht="15" customHeight="1" thickBot="1" x14ac:dyDescent="0.3">
      <c r="A41" s="50" t="s">
        <v>7</v>
      </c>
      <c r="B41" s="51"/>
      <c r="C41" s="51"/>
      <c r="D41" s="51"/>
      <c r="E41" s="51"/>
      <c r="F41" s="33">
        <f>SUM(F40:F40)</f>
        <v>118.176</v>
      </c>
      <c r="G41" s="48"/>
      <c r="H41" s="48"/>
      <c r="I41" s="48"/>
      <c r="J41" s="48"/>
      <c r="K41" s="48"/>
      <c r="L41" s="48"/>
      <c r="M41" s="48"/>
      <c r="N41" s="48"/>
      <c r="O41" s="49"/>
    </row>
    <row r="42" spans="1:15" ht="95.25" customHeight="1" x14ac:dyDescent="0.25">
      <c r="A42" s="45" t="s">
        <v>42</v>
      </c>
      <c r="B42" s="15" t="s">
        <v>3</v>
      </c>
      <c r="C42" s="19">
        <v>7.12</v>
      </c>
      <c r="D42" s="19">
        <v>2.5</v>
      </c>
      <c r="E42" s="19"/>
      <c r="F42" s="13">
        <f>C42*D42</f>
        <v>17.8</v>
      </c>
      <c r="G42" s="43"/>
      <c r="H42" s="43"/>
      <c r="I42" s="43"/>
      <c r="J42" s="43"/>
      <c r="K42" s="43"/>
      <c r="L42" s="43"/>
      <c r="M42" s="43"/>
      <c r="N42" s="43"/>
      <c r="O42" s="44"/>
    </row>
    <row r="43" spans="1:15" ht="100.5" customHeight="1" x14ac:dyDescent="0.25">
      <c r="A43" s="45"/>
      <c r="B43" s="19" t="s">
        <v>5</v>
      </c>
      <c r="C43" s="20"/>
      <c r="D43" s="20">
        <v>2.5</v>
      </c>
      <c r="E43" s="20">
        <v>3</v>
      </c>
      <c r="F43" s="14">
        <f>D43*E43</f>
        <v>7.5</v>
      </c>
      <c r="G43" s="43"/>
      <c r="H43" s="43"/>
      <c r="I43" s="43"/>
      <c r="J43" s="43"/>
      <c r="K43" s="43"/>
      <c r="L43" s="43"/>
      <c r="M43" s="43"/>
      <c r="N43" s="43"/>
      <c r="O43" s="44"/>
    </row>
    <row r="44" spans="1:15" ht="15" customHeight="1" x14ac:dyDescent="0.25">
      <c r="A44" s="46" t="s">
        <v>7</v>
      </c>
      <c r="B44" s="47"/>
      <c r="C44" s="47"/>
      <c r="D44" s="47"/>
      <c r="E44" s="47"/>
      <c r="F44" s="3">
        <f>SUM(F42:F42)</f>
        <v>17.8</v>
      </c>
      <c r="G44" s="43"/>
      <c r="H44" s="43"/>
      <c r="I44" s="43"/>
      <c r="J44" s="43"/>
      <c r="K44" s="43"/>
      <c r="L44" s="43"/>
      <c r="M44" s="43"/>
      <c r="N44" s="43"/>
      <c r="O44" s="44"/>
    </row>
    <row r="45" spans="1:15" ht="15" customHeight="1" x14ac:dyDescent="0.25">
      <c r="A45" s="46" t="s">
        <v>8</v>
      </c>
      <c r="B45" s="47"/>
      <c r="C45" s="47"/>
      <c r="D45" s="47"/>
      <c r="E45" s="47"/>
      <c r="F45" s="3">
        <f>F43</f>
        <v>7.5</v>
      </c>
      <c r="G45" s="43"/>
      <c r="H45" s="43"/>
      <c r="I45" s="43"/>
      <c r="J45" s="43"/>
      <c r="K45" s="43"/>
      <c r="L45" s="43"/>
      <c r="M45" s="43"/>
      <c r="N45" s="43"/>
      <c r="O45" s="44"/>
    </row>
    <row r="46" spans="1:15" ht="178.5" customHeight="1" x14ac:dyDescent="0.25">
      <c r="A46" s="27" t="s">
        <v>41</v>
      </c>
      <c r="B46" s="15" t="s">
        <v>3</v>
      </c>
      <c r="C46" s="19">
        <f>1.72+3+8.84+3.4</f>
        <v>16.959999999999997</v>
      </c>
      <c r="D46" s="19">
        <v>4.95</v>
      </c>
      <c r="E46" s="19"/>
      <c r="F46" s="13">
        <f>C46*D46</f>
        <v>83.951999999999984</v>
      </c>
      <c r="G46" s="43"/>
      <c r="H46" s="43"/>
      <c r="I46" s="43"/>
      <c r="J46" s="43"/>
      <c r="K46" s="43"/>
      <c r="L46" s="43"/>
      <c r="M46" s="43"/>
      <c r="N46" s="43"/>
      <c r="O46" s="44"/>
    </row>
    <row r="47" spans="1:15" ht="15" customHeight="1" thickBot="1" x14ac:dyDescent="0.3">
      <c r="A47" s="50" t="s">
        <v>7</v>
      </c>
      <c r="B47" s="51"/>
      <c r="C47" s="51"/>
      <c r="D47" s="51"/>
      <c r="E47" s="51"/>
      <c r="F47" s="33">
        <f>SUM(F46:F46)</f>
        <v>83.951999999999984</v>
      </c>
      <c r="G47" s="48"/>
      <c r="H47" s="48"/>
      <c r="I47" s="48"/>
      <c r="J47" s="48"/>
      <c r="K47" s="48"/>
      <c r="L47" s="48"/>
      <c r="M47" s="48"/>
      <c r="N47" s="48"/>
      <c r="O47" s="49"/>
    </row>
    <row r="50" spans="2:5" ht="15.75" thickBot="1" x14ac:dyDescent="0.3"/>
    <row r="51" spans="2:5" ht="15.75" thickBot="1" x14ac:dyDescent="0.3">
      <c r="B51" s="82" t="s">
        <v>90</v>
      </c>
      <c r="C51" s="83"/>
      <c r="D51" s="84"/>
      <c r="E51" s="25">
        <f>F17+F22+F27+F33+F38+F45</f>
        <v>65.95</v>
      </c>
    </row>
    <row r="52" spans="2:5" ht="15.75" thickBot="1" x14ac:dyDescent="0.3">
      <c r="B52" s="82" t="s">
        <v>91</v>
      </c>
      <c r="C52" s="83"/>
      <c r="D52" s="84"/>
      <c r="E52" s="26">
        <f>+F16+F21+F26+F32+F37+F41+F44+F47</f>
        <v>844.40200000000004</v>
      </c>
    </row>
  </sheetData>
  <mergeCells count="38">
    <mergeCell ref="A1:O11"/>
    <mergeCell ref="A12:O12"/>
    <mergeCell ref="B13:O13"/>
    <mergeCell ref="A14:A15"/>
    <mergeCell ref="G14:O17"/>
    <mergeCell ref="A16:E16"/>
    <mergeCell ref="A17:E17"/>
    <mergeCell ref="B52:D52"/>
    <mergeCell ref="B18:O18"/>
    <mergeCell ref="A19:A20"/>
    <mergeCell ref="G19:O22"/>
    <mergeCell ref="A21:E21"/>
    <mergeCell ref="A22:E22"/>
    <mergeCell ref="B23:O23"/>
    <mergeCell ref="A29:A30"/>
    <mergeCell ref="G29:O33"/>
    <mergeCell ref="A32:E32"/>
    <mergeCell ref="A33:E33"/>
    <mergeCell ref="B51:D51"/>
    <mergeCell ref="A24:A25"/>
    <mergeCell ref="G24:O27"/>
    <mergeCell ref="A26:E26"/>
    <mergeCell ref="A27:E27"/>
    <mergeCell ref="B28:O28"/>
    <mergeCell ref="B39:O39"/>
    <mergeCell ref="G40:O41"/>
    <mergeCell ref="A41:E41"/>
    <mergeCell ref="B34:O34"/>
    <mergeCell ref="A35:A36"/>
    <mergeCell ref="A38:E38"/>
    <mergeCell ref="G35:O38"/>
    <mergeCell ref="A37:E37"/>
    <mergeCell ref="A42:A43"/>
    <mergeCell ref="G42:O45"/>
    <mergeCell ref="A44:E44"/>
    <mergeCell ref="A45:E45"/>
    <mergeCell ref="G46:O47"/>
    <mergeCell ref="A47:E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4"/>
  <sheetViews>
    <sheetView zoomScaleNormal="100" workbookViewId="0">
      <selection activeCell="A12" sqref="A12:N12"/>
    </sheetView>
  </sheetViews>
  <sheetFormatPr baseColWidth="10" defaultRowHeight="15" x14ac:dyDescent="0.25"/>
  <cols>
    <col min="1" max="1" width="12.140625" customWidth="1"/>
    <col min="2" max="2" width="7.140625" customWidth="1"/>
    <col min="12" max="12" width="32.28515625" customWidth="1"/>
  </cols>
  <sheetData>
    <row r="1" spans="1:14" x14ac:dyDescent="0.25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1:14" x14ac:dyDescent="0.25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1"/>
    </row>
    <row r="3" spans="1:14" ht="15" customHeight="1" x14ac:dyDescent="0.25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1:14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1:14" x14ac:dyDescent="0.25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</row>
    <row r="6" spans="1:14" x14ac:dyDescent="0.25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</row>
    <row r="7" spans="1:14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1"/>
    </row>
    <row r="8" spans="1:14" x14ac:dyDescent="0.25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1:14" x14ac:dyDescent="0.25">
      <c r="A9" s="69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1:14" x14ac:dyDescent="0.25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</row>
    <row r="11" spans="1:14" ht="15.75" thickBot="1" x14ac:dyDescent="0.3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</row>
    <row r="12" spans="1:14" ht="15.75" thickBot="1" x14ac:dyDescent="0.3">
      <c r="A12" s="100" t="s">
        <v>92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101"/>
    </row>
    <row r="13" spans="1:14" ht="15.75" thickBot="1" x14ac:dyDescent="0.3">
      <c r="A13" s="10" t="s">
        <v>0</v>
      </c>
      <c r="B13" s="52" t="s">
        <v>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3"/>
    </row>
    <row r="14" spans="1:14" x14ac:dyDescent="0.25">
      <c r="A14" s="1" t="s">
        <v>1</v>
      </c>
      <c r="B14" s="11" t="s">
        <v>2</v>
      </c>
      <c r="C14" s="23" t="s">
        <v>6</v>
      </c>
      <c r="D14" s="23" t="s">
        <v>10</v>
      </c>
      <c r="E14" s="1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303.75" customHeight="1" x14ac:dyDescent="0.25">
      <c r="A15" s="24" t="s">
        <v>4</v>
      </c>
      <c r="B15" s="15" t="s">
        <v>5</v>
      </c>
      <c r="C15" s="22">
        <v>3.25</v>
      </c>
      <c r="D15" s="22">
        <v>17</v>
      </c>
      <c r="E15" s="13">
        <f>D15*C15</f>
        <v>55.25</v>
      </c>
      <c r="F15" s="43"/>
      <c r="G15" s="43"/>
      <c r="H15" s="43"/>
      <c r="I15" s="43"/>
      <c r="J15" s="43"/>
      <c r="K15" s="43"/>
      <c r="L15" s="43"/>
      <c r="M15" s="43"/>
      <c r="N15" s="44"/>
    </row>
    <row r="16" spans="1:14" ht="15.75" thickBot="1" x14ac:dyDescent="0.3">
      <c r="A16" s="79" t="str">
        <f>I162</f>
        <v>Filos[ml]</v>
      </c>
      <c r="B16" s="80"/>
      <c r="C16" s="80"/>
      <c r="D16" s="81"/>
      <c r="E16" s="5">
        <f>E15</f>
        <v>55.25</v>
      </c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15.75" thickBot="1" x14ac:dyDescent="0.3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ht="15.75" thickBot="1" x14ac:dyDescent="0.3">
      <c r="A18" s="10" t="s">
        <v>0</v>
      </c>
      <c r="B18" s="52" t="s">
        <v>11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</row>
    <row r="19" spans="1:14" x14ac:dyDescent="0.25">
      <c r="A19" s="1" t="s">
        <v>1</v>
      </c>
      <c r="B19" s="11" t="s">
        <v>2</v>
      </c>
      <c r="C19" s="23" t="s">
        <v>6</v>
      </c>
      <c r="D19" s="23" t="s">
        <v>10</v>
      </c>
      <c r="E19" s="11"/>
      <c r="F19" s="41"/>
      <c r="G19" s="41"/>
      <c r="H19" s="41"/>
      <c r="I19" s="41"/>
      <c r="J19" s="41"/>
      <c r="K19" s="41"/>
      <c r="L19" s="41"/>
      <c r="M19" s="41"/>
      <c r="N19" s="42"/>
    </row>
    <row r="20" spans="1:14" ht="303.75" customHeight="1" x14ac:dyDescent="0.25">
      <c r="A20" s="45" t="s">
        <v>11</v>
      </c>
      <c r="B20" s="15" t="s">
        <v>5</v>
      </c>
      <c r="C20" s="22">
        <v>3.05</v>
      </c>
      <c r="D20" s="22">
        <v>21</v>
      </c>
      <c r="E20" s="13">
        <f>D20*C20</f>
        <v>64.05</v>
      </c>
      <c r="F20" s="43"/>
      <c r="G20" s="43"/>
      <c r="H20" s="43"/>
      <c r="I20" s="43"/>
      <c r="J20" s="43"/>
      <c r="K20" s="43"/>
      <c r="L20" s="43"/>
      <c r="M20" s="43"/>
      <c r="N20" s="44"/>
    </row>
    <row r="21" spans="1:14" x14ac:dyDescent="0.25">
      <c r="A21" s="45"/>
      <c r="B21" s="47" t="s">
        <v>45</v>
      </c>
      <c r="C21" s="47"/>
      <c r="D21" s="47"/>
      <c r="E21" s="3">
        <f>E20</f>
        <v>64.05</v>
      </c>
      <c r="F21" s="43"/>
      <c r="G21" s="43"/>
      <c r="H21" s="43"/>
      <c r="I21" s="43"/>
      <c r="J21" s="43"/>
      <c r="K21" s="43"/>
      <c r="L21" s="43"/>
      <c r="M21" s="43"/>
      <c r="N21" s="44"/>
    </row>
    <row r="22" spans="1:14" ht="312.75" customHeight="1" x14ac:dyDescent="0.25">
      <c r="A22" s="45"/>
      <c r="B22" s="15" t="s">
        <v>5</v>
      </c>
      <c r="C22" s="22">
        <v>3.05</v>
      </c>
      <c r="D22" s="22">
        <v>18</v>
      </c>
      <c r="E22" s="13">
        <f>D22*C22</f>
        <v>54.9</v>
      </c>
      <c r="F22" s="43"/>
      <c r="G22" s="43"/>
      <c r="H22" s="43"/>
      <c r="I22" s="43"/>
      <c r="J22" s="43"/>
      <c r="K22" s="43"/>
      <c r="L22" s="43"/>
      <c r="M22" s="43"/>
      <c r="N22" s="44"/>
    </row>
    <row r="23" spans="1:14" x14ac:dyDescent="0.25">
      <c r="A23" s="45"/>
      <c r="B23" s="47" t="s">
        <v>45</v>
      </c>
      <c r="C23" s="47"/>
      <c r="D23" s="47"/>
      <c r="E23" s="3">
        <f>E22</f>
        <v>54.9</v>
      </c>
      <c r="F23" s="43"/>
      <c r="G23" s="43"/>
      <c r="H23" s="43"/>
      <c r="I23" s="43"/>
      <c r="J23" s="43"/>
      <c r="K23" s="43"/>
      <c r="L23" s="43"/>
      <c r="M23" s="43"/>
      <c r="N23" s="44"/>
    </row>
    <row r="24" spans="1:14" ht="312.75" customHeight="1" x14ac:dyDescent="0.25">
      <c r="A24" s="45"/>
      <c r="B24" s="15" t="s">
        <v>5</v>
      </c>
      <c r="C24" s="22">
        <v>3.05</v>
      </c>
      <c r="D24" s="22">
        <v>18</v>
      </c>
      <c r="E24" s="13">
        <f>D24*C24</f>
        <v>54.9</v>
      </c>
      <c r="F24" s="43"/>
      <c r="G24" s="43"/>
      <c r="H24" s="43"/>
      <c r="I24" s="43"/>
      <c r="J24" s="43"/>
      <c r="K24" s="43"/>
      <c r="L24" s="43"/>
      <c r="M24" s="43"/>
      <c r="N24" s="44"/>
    </row>
    <row r="25" spans="1:14" x14ac:dyDescent="0.25">
      <c r="A25" s="45"/>
      <c r="B25" s="47" t="s">
        <v>45</v>
      </c>
      <c r="C25" s="47"/>
      <c r="D25" s="47"/>
      <c r="E25" s="3">
        <f>E24</f>
        <v>54.9</v>
      </c>
      <c r="F25" s="43"/>
      <c r="G25" s="43"/>
      <c r="H25" s="43"/>
      <c r="I25" s="43"/>
      <c r="J25" s="43"/>
      <c r="K25" s="43"/>
      <c r="L25" s="43"/>
      <c r="M25" s="43"/>
      <c r="N25" s="44"/>
    </row>
    <row r="26" spans="1:14" ht="260.25" customHeight="1" x14ac:dyDescent="0.25">
      <c r="A26" s="45"/>
      <c r="B26" s="15" t="s">
        <v>5</v>
      </c>
      <c r="C26" s="22">
        <v>3.05</v>
      </c>
      <c r="D26" s="22">
        <v>6</v>
      </c>
      <c r="E26" s="13">
        <f>D26*C26</f>
        <v>18.299999999999997</v>
      </c>
      <c r="F26" s="43"/>
      <c r="G26" s="43"/>
      <c r="H26" s="43"/>
      <c r="I26" s="43"/>
      <c r="J26" s="43"/>
      <c r="K26" s="43"/>
      <c r="L26" s="43"/>
      <c r="M26" s="43"/>
      <c r="N26" s="44"/>
    </row>
    <row r="27" spans="1:14" ht="15.75" thickBot="1" x14ac:dyDescent="0.3">
      <c r="A27" s="88"/>
      <c r="B27" s="51" t="s">
        <v>45</v>
      </c>
      <c r="C27" s="51"/>
      <c r="D27" s="51"/>
      <c r="E27" s="5">
        <f>E26</f>
        <v>18.299999999999997</v>
      </c>
      <c r="F27" s="48"/>
      <c r="G27" s="48"/>
      <c r="H27" s="48"/>
      <c r="I27" s="48"/>
      <c r="J27" s="48"/>
      <c r="K27" s="48"/>
      <c r="L27" s="48"/>
      <c r="M27" s="48"/>
      <c r="N27" s="49"/>
    </row>
    <row r="28" spans="1:14" ht="15.75" thickBot="1" x14ac:dyDescent="0.3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</row>
    <row r="29" spans="1:14" ht="15.75" thickBot="1" x14ac:dyDescent="0.3">
      <c r="A29" s="10" t="s">
        <v>0</v>
      </c>
      <c r="B29" s="52" t="s">
        <v>22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3"/>
    </row>
    <row r="30" spans="1:14" x14ac:dyDescent="0.25">
      <c r="A30" s="1" t="s">
        <v>1</v>
      </c>
      <c r="B30" s="11" t="s">
        <v>2</v>
      </c>
      <c r="C30" s="23" t="s">
        <v>6</v>
      </c>
      <c r="D30" s="23" t="s">
        <v>10</v>
      </c>
      <c r="E30" s="1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303.75" customHeight="1" x14ac:dyDescent="0.25">
      <c r="A31" s="45" t="s">
        <v>22</v>
      </c>
      <c r="B31" s="15" t="s">
        <v>5</v>
      </c>
      <c r="C31" s="22">
        <v>3.6</v>
      </c>
      <c r="D31" s="22">
        <v>19</v>
      </c>
      <c r="E31" s="13">
        <f>D31*C31</f>
        <v>68.400000000000006</v>
      </c>
      <c r="F31" s="43"/>
      <c r="G31" s="43"/>
      <c r="H31" s="43"/>
      <c r="I31" s="43"/>
      <c r="J31" s="43"/>
      <c r="K31" s="43"/>
      <c r="L31" s="43"/>
      <c r="M31" s="43"/>
      <c r="N31" s="44"/>
    </row>
    <row r="32" spans="1:14" x14ac:dyDescent="0.25">
      <c r="A32" s="45"/>
      <c r="B32" s="47" t="s">
        <v>45</v>
      </c>
      <c r="C32" s="47"/>
      <c r="D32" s="47"/>
      <c r="E32" s="3">
        <f>E31</f>
        <v>68.400000000000006</v>
      </c>
      <c r="F32" s="43"/>
      <c r="G32" s="43"/>
      <c r="H32" s="43"/>
      <c r="I32" s="43"/>
      <c r="J32" s="43"/>
      <c r="K32" s="43"/>
      <c r="L32" s="43"/>
      <c r="M32" s="43"/>
      <c r="N32" s="44"/>
    </row>
    <row r="33" spans="1:16" ht="312.75" customHeight="1" x14ac:dyDescent="0.25">
      <c r="A33" s="45"/>
      <c r="B33" s="15" t="s">
        <v>5</v>
      </c>
      <c r="C33" s="22">
        <v>3.6</v>
      </c>
      <c r="D33" s="22">
        <v>12</v>
      </c>
      <c r="E33" s="13">
        <f>D33*C33</f>
        <v>43.2</v>
      </c>
      <c r="F33" s="43"/>
      <c r="G33" s="43"/>
      <c r="H33" s="43"/>
      <c r="I33" s="43"/>
      <c r="J33" s="43"/>
      <c r="K33" s="43"/>
      <c r="L33" s="43"/>
      <c r="M33" s="43"/>
      <c r="N33" s="44"/>
    </row>
    <row r="34" spans="1:16" x14ac:dyDescent="0.25">
      <c r="A34" s="45"/>
      <c r="B34" s="47" t="s">
        <v>45</v>
      </c>
      <c r="C34" s="47"/>
      <c r="D34" s="47"/>
      <c r="E34" s="3">
        <f>E33</f>
        <v>43.2</v>
      </c>
      <c r="F34" s="43"/>
      <c r="G34" s="43"/>
      <c r="H34" s="43"/>
      <c r="I34" s="43"/>
      <c r="J34" s="43"/>
      <c r="K34" s="43"/>
      <c r="L34" s="43"/>
      <c r="M34" s="43"/>
      <c r="N34" s="44"/>
    </row>
    <row r="35" spans="1:16" ht="312.75" customHeight="1" x14ac:dyDescent="0.25">
      <c r="A35" s="45"/>
      <c r="B35" s="15" t="s">
        <v>5</v>
      </c>
      <c r="C35" s="22">
        <v>3.6</v>
      </c>
      <c r="D35" s="22">
        <v>15</v>
      </c>
      <c r="E35" s="13">
        <f>D35*C35</f>
        <v>54</v>
      </c>
      <c r="F35" s="43"/>
      <c r="G35" s="43"/>
      <c r="H35" s="43"/>
      <c r="I35" s="43"/>
      <c r="J35" s="43"/>
      <c r="K35" s="43"/>
      <c r="L35" s="43"/>
      <c r="M35" s="43"/>
      <c r="N35" s="44"/>
    </row>
    <row r="36" spans="1:16" x14ac:dyDescent="0.25">
      <c r="A36" s="45"/>
      <c r="B36" s="47" t="s">
        <v>45</v>
      </c>
      <c r="C36" s="47"/>
      <c r="D36" s="47"/>
      <c r="E36" s="3">
        <f>E35</f>
        <v>54</v>
      </c>
      <c r="F36" s="43"/>
      <c r="G36" s="43"/>
      <c r="H36" s="43"/>
      <c r="I36" s="43"/>
      <c r="J36" s="43"/>
      <c r="K36" s="43"/>
      <c r="L36" s="43"/>
      <c r="M36" s="43"/>
      <c r="N36" s="44"/>
    </row>
    <row r="37" spans="1:16" ht="260.25" customHeight="1" x14ac:dyDescent="0.25">
      <c r="A37" s="45"/>
      <c r="B37" s="15" t="s">
        <v>5</v>
      </c>
      <c r="C37" s="22">
        <v>3.6</v>
      </c>
      <c r="D37" s="22">
        <v>23</v>
      </c>
      <c r="E37" s="13">
        <f>D37*C37</f>
        <v>82.8</v>
      </c>
      <c r="F37" s="43"/>
      <c r="G37" s="43"/>
      <c r="H37" s="43"/>
      <c r="I37" s="43"/>
      <c r="J37" s="43"/>
      <c r="K37" s="43"/>
      <c r="L37" s="43"/>
      <c r="M37" s="43"/>
      <c r="N37" s="44"/>
    </row>
    <row r="38" spans="1:16" ht="15.75" thickBot="1" x14ac:dyDescent="0.3">
      <c r="A38" s="88"/>
      <c r="B38" s="51" t="s">
        <v>45</v>
      </c>
      <c r="C38" s="51"/>
      <c r="D38" s="51"/>
      <c r="E38" s="5">
        <f>E37</f>
        <v>82.8</v>
      </c>
      <c r="F38" s="48"/>
      <c r="G38" s="48"/>
      <c r="H38" s="48"/>
      <c r="I38" s="48"/>
      <c r="J38" s="48"/>
      <c r="K38" s="48"/>
      <c r="L38" s="48"/>
      <c r="M38" s="48"/>
      <c r="N38" s="49"/>
    </row>
    <row r="39" spans="1:16" ht="15.75" thickBot="1" x14ac:dyDescent="0.3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</row>
    <row r="40" spans="1:16" ht="15.75" thickBot="1" x14ac:dyDescent="0.3">
      <c r="A40" s="10" t="s">
        <v>0</v>
      </c>
      <c r="B40" s="52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3"/>
    </row>
    <row r="41" spans="1:16" x14ac:dyDescent="0.25">
      <c r="A41" s="1" t="s">
        <v>1</v>
      </c>
      <c r="B41" s="11" t="s">
        <v>2</v>
      </c>
      <c r="C41" s="23" t="s">
        <v>6</v>
      </c>
      <c r="D41" s="23" t="s">
        <v>10</v>
      </c>
      <c r="E41" s="11"/>
      <c r="F41" s="41"/>
      <c r="G41" s="41"/>
      <c r="H41" s="41"/>
      <c r="I41" s="41"/>
      <c r="J41" s="41"/>
      <c r="K41" s="41"/>
      <c r="L41" s="41"/>
      <c r="M41" s="41"/>
      <c r="N41" s="42"/>
    </row>
    <row r="42" spans="1:16" ht="129.75" customHeight="1" x14ac:dyDescent="0.25">
      <c r="A42" s="63" t="s">
        <v>29</v>
      </c>
      <c r="B42" s="15" t="s">
        <v>5</v>
      </c>
      <c r="C42" s="22">
        <v>3.55</v>
      </c>
      <c r="D42" s="22">
        <v>18</v>
      </c>
      <c r="E42" s="13">
        <f>D42*C42</f>
        <v>63.9</v>
      </c>
      <c r="F42" s="43"/>
      <c r="G42" s="43"/>
      <c r="H42" s="43"/>
      <c r="I42" s="43"/>
      <c r="J42" s="43"/>
      <c r="K42" s="43"/>
      <c r="L42" s="43"/>
      <c r="M42" s="43"/>
      <c r="N42" s="44"/>
      <c r="P42" s="36" t="s">
        <v>51</v>
      </c>
    </row>
    <row r="43" spans="1:16" ht="147.75" customHeight="1" x14ac:dyDescent="0.25">
      <c r="A43" s="64"/>
      <c r="B43" s="15" t="s">
        <v>5</v>
      </c>
      <c r="C43" s="22">
        <v>3.55</v>
      </c>
      <c r="D43" s="22">
        <v>5</v>
      </c>
      <c r="E43" s="13">
        <f>D43*C43</f>
        <v>17.75</v>
      </c>
      <c r="F43" s="43"/>
      <c r="G43" s="43"/>
      <c r="H43" s="43"/>
      <c r="I43" s="43"/>
      <c r="J43" s="43"/>
      <c r="K43" s="43"/>
      <c r="L43" s="43"/>
      <c r="M43" s="43"/>
      <c r="N43" s="44"/>
    </row>
    <row r="44" spans="1:16" x14ac:dyDescent="0.25">
      <c r="A44" s="64"/>
      <c r="B44" s="47" t="s">
        <v>45</v>
      </c>
      <c r="C44" s="47"/>
      <c r="D44" s="47"/>
      <c r="E44" s="3">
        <f>E42</f>
        <v>63.9</v>
      </c>
      <c r="F44" s="43"/>
      <c r="G44" s="43"/>
      <c r="H44" s="43"/>
      <c r="I44" s="43"/>
      <c r="J44" s="43"/>
      <c r="K44" s="43"/>
      <c r="L44" s="43"/>
      <c r="M44" s="43"/>
      <c r="N44" s="44"/>
    </row>
    <row r="45" spans="1:16" x14ac:dyDescent="0.25">
      <c r="A45" s="64"/>
      <c r="B45" s="47" t="s">
        <v>46</v>
      </c>
      <c r="C45" s="47"/>
      <c r="D45" s="47"/>
      <c r="E45" s="3">
        <f>E43</f>
        <v>17.75</v>
      </c>
      <c r="F45" s="43"/>
      <c r="G45" s="43"/>
      <c r="H45" s="43"/>
      <c r="I45" s="43"/>
      <c r="J45" s="43"/>
      <c r="K45" s="43"/>
      <c r="L45" s="43"/>
      <c r="M45" s="43"/>
      <c r="N45" s="44"/>
    </row>
    <row r="46" spans="1:16" ht="148.5" customHeight="1" x14ac:dyDescent="0.25">
      <c r="A46" s="64"/>
      <c r="B46" s="15" t="s">
        <v>5</v>
      </c>
      <c r="C46" s="22">
        <v>3.55</v>
      </c>
      <c r="D46" s="22">
        <v>9</v>
      </c>
      <c r="E46" s="13">
        <f>D46*C46</f>
        <v>31.95</v>
      </c>
      <c r="F46" s="43"/>
      <c r="G46" s="43"/>
      <c r="H46" s="43"/>
      <c r="I46" s="43"/>
      <c r="J46" s="43"/>
      <c r="K46" s="43"/>
      <c r="L46" s="43"/>
      <c r="M46" s="43"/>
      <c r="N46" s="44"/>
      <c r="P46" s="36" t="s">
        <v>47</v>
      </c>
    </row>
    <row r="47" spans="1:16" ht="147.75" customHeight="1" x14ac:dyDescent="0.25">
      <c r="A47" s="64"/>
      <c r="B47" s="15" t="s">
        <v>5</v>
      </c>
      <c r="C47" s="22">
        <v>3.55</v>
      </c>
      <c r="D47" s="22">
        <v>7</v>
      </c>
      <c r="E47" s="13">
        <f>D47*C47</f>
        <v>24.849999999999998</v>
      </c>
      <c r="F47" s="43"/>
      <c r="G47" s="43"/>
      <c r="H47" s="43"/>
      <c r="I47" s="43"/>
      <c r="J47" s="43"/>
      <c r="K47" s="43"/>
      <c r="L47" s="43"/>
      <c r="M47" s="43"/>
      <c r="N47" s="44"/>
      <c r="P47" s="35"/>
    </row>
    <row r="48" spans="1:16" x14ac:dyDescent="0.25">
      <c r="A48" s="64"/>
      <c r="B48" s="47" t="s">
        <v>45</v>
      </c>
      <c r="C48" s="47"/>
      <c r="D48" s="47"/>
      <c r="E48" s="3">
        <f>E46</f>
        <v>31.95</v>
      </c>
      <c r="F48" s="43"/>
      <c r="G48" s="43"/>
      <c r="H48" s="43"/>
      <c r="I48" s="43"/>
      <c r="J48" s="43"/>
      <c r="K48" s="43"/>
      <c r="L48" s="43"/>
      <c r="M48" s="43"/>
      <c r="N48" s="44"/>
    </row>
    <row r="49" spans="1:16" x14ac:dyDescent="0.25">
      <c r="A49" s="64"/>
      <c r="B49" s="47" t="s">
        <v>46</v>
      </c>
      <c r="C49" s="47"/>
      <c r="D49" s="47"/>
      <c r="E49" s="3">
        <f>E47</f>
        <v>24.849999999999998</v>
      </c>
      <c r="F49" s="43"/>
      <c r="G49" s="43"/>
      <c r="H49" s="43"/>
      <c r="I49" s="43"/>
      <c r="J49" s="43"/>
      <c r="K49" s="43"/>
      <c r="L49" s="43"/>
      <c r="M49" s="43"/>
      <c r="N49" s="44"/>
    </row>
    <row r="50" spans="1:16" ht="133.5" customHeight="1" x14ac:dyDescent="0.25">
      <c r="A50" s="64"/>
      <c r="B50" s="15" t="s">
        <v>5</v>
      </c>
      <c r="C50" s="22">
        <v>3.55</v>
      </c>
      <c r="D50" s="22">
        <v>25</v>
      </c>
      <c r="E50" s="13">
        <f>D50*C50</f>
        <v>88.75</v>
      </c>
      <c r="F50" s="43"/>
      <c r="G50" s="43"/>
      <c r="H50" s="43"/>
      <c r="I50" s="43"/>
      <c r="J50" s="43"/>
      <c r="K50" s="43"/>
      <c r="L50" s="43"/>
      <c r="M50" s="43"/>
      <c r="N50" s="44"/>
      <c r="P50" s="36" t="s">
        <v>48</v>
      </c>
    </row>
    <row r="51" spans="1:16" ht="147.75" customHeight="1" x14ac:dyDescent="0.25">
      <c r="A51" s="64"/>
      <c r="B51" s="15" t="s">
        <v>5</v>
      </c>
      <c r="C51" s="22">
        <v>3.55</v>
      </c>
      <c r="D51" s="22">
        <v>6</v>
      </c>
      <c r="E51" s="13">
        <f>D51*C51</f>
        <v>21.299999999999997</v>
      </c>
      <c r="F51" s="43"/>
      <c r="G51" s="43"/>
      <c r="H51" s="43"/>
      <c r="I51" s="43"/>
      <c r="J51" s="43"/>
      <c r="K51" s="43"/>
      <c r="L51" s="43"/>
      <c r="M51" s="43"/>
      <c r="N51" s="44"/>
    </row>
    <row r="52" spans="1:16" x14ac:dyDescent="0.25">
      <c r="A52" s="64"/>
      <c r="B52" s="47" t="s">
        <v>45</v>
      </c>
      <c r="C52" s="47"/>
      <c r="D52" s="47"/>
      <c r="E52" s="3">
        <f>E50</f>
        <v>88.75</v>
      </c>
      <c r="F52" s="43"/>
      <c r="G52" s="43"/>
      <c r="H52" s="43"/>
      <c r="I52" s="43"/>
      <c r="J52" s="43"/>
      <c r="K52" s="43"/>
      <c r="L52" s="43"/>
      <c r="M52" s="43"/>
      <c r="N52" s="44"/>
    </row>
    <row r="53" spans="1:16" x14ac:dyDescent="0.25">
      <c r="A53" s="64"/>
      <c r="B53" s="47" t="s">
        <v>46</v>
      </c>
      <c r="C53" s="47"/>
      <c r="D53" s="47"/>
      <c r="E53" s="3">
        <f>E51</f>
        <v>21.299999999999997</v>
      </c>
      <c r="F53" s="43"/>
      <c r="G53" s="43"/>
      <c r="H53" s="43"/>
      <c r="I53" s="43"/>
      <c r="J53" s="43"/>
      <c r="K53" s="43"/>
      <c r="L53" s="43"/>
      <c r="M53" s="43"/>
      <c r="N53" s="44"/>
    </row>
    <row r="54" spans="1:16" ht="133.5" customHeight="1" x14ac:dyDescent="0.25">
      <c r="A54" s="64"/>
      <c r="B54" s="15" t="s">
        <v>5</v>
      </c>
      <c r="C54" s="22">
        <v>3.55</v>
      </c>
      <c r="D54" s="22">
        <v>15</v>
      </c>
      <c r="E54" s="13">
        <f>D54*C54</f>
        <v>53.25</v>
      </c>
      <c r="F54" s="43"/>
      <c r="G54" s="43"/>
      <c r="H54" s="43"/>
      <c r="I54" s="43"/>
      <c r="J54" s="43"/>
      <c r="K54" s="43"/>
      <c r="L54" s="43"/>
      <c r="M54" s="43"/>
      <c r="N54" s="44"/>
    </row>
    <row r="55" spans="1:16" ht="147.75" customHeight="1" x14ac:dyDescent="0.25">
      <c r="A55" s="64"/>
      <c r="B55" s="15" t="s">
        <v>5</v>
      </c>
      <c r="C55" s="22">
        <v>3.55</v>
      </c>
      <c r="D55" s="22">
        <v>9</v>
      </c>
      <c r="E55" s="13">
        <f>D55*C55</f>
        <v>31.95</v>
      </c>
      <c r="F55" s="43"/>
      <c r="G55" s="43"/>
      <c r="H55" s="43"/>
      <c r="I55" s="43"/>
      <c r="J55" s="43"/>
      <c r="K55" s="43"/>
      <c r="L55" s="43"/>
      <c r="M55" s="43"/>
      <c r="N55" s="44"/>
    </row>
    <row r="56" spans="1:16" x14ac:dyDescent="0.25">
      <c r="A56" s="64"/>
      <c r="B56" s="47" t="s">
        <v>45</v>
      </c>
      <c r="C56" s="47"/>
      <c r="D56" s="47"/>
      <c r="E56" s="3">
        <f>E54</f>
        <v>53.25</v>
      </c>
      <c r="F56" s="43"/>
      <c r="G56" s="43"/>
      <c r="H56" s="43"/>
      <c r="I56" s="43"/>
      <c r="J56" s="43"/>
      <c r="K56" s="43"/>
      <c r="L56" s="43"/>
      <c r="M56" s="43"/>
      <c r="N56" s="44"/>
    </row>
    <row r="57" spans="1:16" x14ac:dyDescent="0.25">
      <c r="A57" s="64"/>
      <c r="B57" s="47" t="s">
        <v>46</v>
      </c>
      <c r="C57" s="47"/>
      <c r="D57" s="47"/>
      <c r="E57" s="3">
        <f>E55</f>
        <v>31.95</v>
      </c>
      <c r="F57" s="43"/>
      <c r="G57" s="43"/>
      <c r="H57" s="43"/>
      <c r="I57" s="43"/>
      <c r="J57" s="43"/>
      <c r="K57" s="43"/>
      <c r="L57" s="43"/>
      <c r="M57" s="43"/>
      <c r="N57" s="44"/>
    </row>
    <row r="58" spans="1:16" ht="133.5" customHeight="1" x14ac:dyDescent="0.25">
      <c r="A58" s="64"/>
      <c r="B58" s="15" t="s">
        <v>5</v>
      </c>
      <c r="C58" s="22">
        <v>3.55</v>
      </c>
      <c r="D58" s="22">
        <v>2</v>
      </c>
      <c r="E58" s="13">
        <f>D58*C58</f>
        <v>7.1</v>
      </c>
      <c r="F58" s="43"/>
      <c r="G58" s="43"/>
      <c r="H58" s="43"/>
      <c r="I58" s="43"/>
      <c r="J58" s="43"/>
      <c r="K58" s="43"/>
      <c r="L58" s="43"/>
      <c r="M58" s="43"/>
      <c r="N58" s="44"/>
    </row>
    <row r="59" spans="1:16" ht="147.75" customHeight="1" x14ac:dyDescent="0.25">
      <c r="A59" s="64"/>
      <c r="B59" s="15" t="s">
        <v>5</v>
      </c>
      <c r="C59" s="22">
        <v>3.55</v>
      </c>
      <c r="D59" s="22">
        <v>4</v>
      </c>
      <c r="E59" s="13">
        <f>D59*C59</f>
        <v>14.2</v>
      </c>
      <c r="F59" s="43"/>
      <c r="G59" s="43"/>
      <c r="H59" s="43"/>
      <c r="I59" s="43"/>
      <c r="J59" s="43"/>
      <c r="K59" s="43"/>
      <c r="L59" s="43"/>
      <c r="M59" s="43"/>
      <c r="N59" s="44"/>
    </row>
    <row r="60" spans="1:16" x14ac:dyDescent="0.25">
      <c r="A60" s="64"/>
      <c r="B60" s="47" t="s">
        <v>45</v>
      </c>
      <c r="C60" s="47"/>
      <c r="D60" s="47"/>
      <c r="E60" s="3">
        <f>E58</f>
        <v>7.1</v>
      </c>
      <c r="F60" s="43"/>
      <c r="G60" s="43"/>
      <c r="H60" s="43"/>
      <c r="I60" s="43"/>
      <c r="J60" s="43"/>
      <c r="K60" s="43"/>
      <c r="L60" s="43"/>
      <c r="M60" s="43"/>
      <c r="N60" s="44"/>
    </row>
    <row r="61" spans="1:16" ht="15.75" thickBot="1" x14ac:dyDescent="0.3">
      <c r="A61" s="92"/>
      <c r="B61" s="51" t="s">
        <v>46</v>
      </c>
      <c r="C61" s="51"/>
      <c r="D61" s="51"/>
      <c r="E61" s="5">
        <f>E59</f>
        <v>14.2</v>
      </c>
      <c r="F61" s="48"/>
      <c r="G61" s="48"/>
      <c r="H61" s="48"/>
      <c r="I61" s="48"/>
      <c r="J61" s="48"/>
      <c r="K61" s="48"/>
      <c r="L61" s="48"/>
      <c r="M61" s="48"/>
      <c r="N61" s="49"/>
    </row>
    <row r="62" spans="1:16" ht="15.75" thickBot="1" x14ac:dyDescent="0.3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</row>
    <row r="63" spans="1:16" ht="15.75" thickBot="1" x14ac:dyDescent="0.3">
      <c r="A63" s="10" t="s">
        <v>0</v>
      </c>
      <c r="B63" s="52" t="s">
        <v>32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3"/>
    </row>
    <row r="64" spans="1:16" x14ac:dyDescent="0.25">
      <c r="A64" s="1" t="s">
        <v>1</v>
      </c>
      <c r="B64" s="11" t="s">
        <v>2</v>
      </c>
      <c r="C64" s="23" t="s">
        <v>6</v>
      </c>
      <c r="D64" s="23" t="s">
        <v>10</v>
      </c>
      <c r="E64" s="11"/>
      <c r="F64" s="41"/>
      <c r="G64" s="41"/>
      <c r="H64" s="41"/>
      <c r="I64" s="41"/>
      <c r="J64" s="41"/>
      <c r="K64" s="41"/>
      <c r="L64" s="41"/>
      <c r="M64" s="41"/>
      <c r="N64" s="42"/>
    </row>
    <row r="65" spans="1:16" ht="129.75" customHeight="1" x14ac:dyDescent="0.25">
      <c r="A65" s="45" t="s">
        <v>32</v>
      </c>
      <c r="B65" s="15" t="s">
        <v>5</v>
      </c>
      <c r="C65" s="22">
        <v>3.1</v>
      </c>
      <c r="D65" s="22">
        <v>23</v>
      </c>
      <c r="E65" s="13">
        <f>D65*C65</f>
        <v>71.3</v>
      </c>
      <c r="F65" s="43"/>
      <c r="G65" s="43"/>
      <c r="H65" s="43"/>
      <c r="I65" s="43"/>
      <c r="J65" s="43"/>
      <c r="K65" s="43"/>
      <c r="L65" s="43"/>
      <c r="M65" s="43"/>
      <c r="N65" s="44"/>
      <c r="P65" s="36" t="s">
        <v>52</v>
      </c>
    </row>
    <row r="66" spans="1:16" ht="147.75" customHeight="1" x14ac:dyDescent="0.25">
      <c r="A66" s="45"/>
      <c r="B66" s="15" t="s">
        <v>5</v>
      </c>
      <c r="C66" s="22">
        <v>3.1</v>
      </c>
      <c r="D66" s="22">
        <v>4</v>
      </c>
      <c r="E66" s="13">
        <f>D66*C66</f>
        <v>12.4</v>
      </c>
      <c r="F66" s="43"/>
      <c r="G66" s="43"/>
      <c r="H66" s="43"/>
      <c r="I66" s="43"/>
      <c r="J66" s="43"/>
      <c r="K66" s="43"/>
      <c r="L66" s="43"/>
      <c r="M66" s="43"/>
      <c r="N66" s="44"/>
    </row>
    <row r="67" spans="1:16" x14ac:dyDescent="0.25">
      <c r="A67" s="45"/>
      <c r="B67" s="47" t="s">
        <v>45</v>
      </c>
      <c r="C67" s="47"/>
      <c r="D67" s="47"/>
      <c r="E67" s="3">
        <f>E65</f>
        <v>71.3</v>
      </c>
      <c r="F67" s="43"/>
      <c r="G67" s="43"/>
      <c r="H67" s="43"/>
      <c r="I67" s="43"/>
      <c r="J67" s="43"/>
      <c r="K67" s="43"/>
      <c r="L67" s="43"/>
      <c r="M67" s="43"/>
      <c r="N67" s="44"/>
    </row>
    <row r="68" spans="1:16" x14ac:dyDescent="0.25">
      <c r="A68" s="45"/>
      <c r="B68" s="47" t="s">
        <v>46</v>
      </c>
      <c r="C68" s="47"/>
      <c r="D68" s="47"/>
      <c r="E68" s="3">
        <f>E66</f>
        <v>12.4</v>
      </c>
      <c r="F68" s="43"/>
      <c r="G68" s="43"/>
      <c r="H68" s="43"/>
      <c r="I68" s="43"/>
      <c r="J68" s="43"/>
      <c r="K68" s="43"/>
      <c r="L68" s="43"/>
      <c r="M68" s="43"/>
      <c r="N68" s="44"/>
    </row>
    <row r="69" spans="1:16" ht="148.5" customHeight="1" x14ac:dyDescent="0.25">
      <c r="A69" s="45"/>
      <c r="B69" s="15" t="s">
        <v>5</v>
      </c>
      <c r="C69" s="22">
        <v>3.1</v>
      </c>
      <c r="D69" s="22">
        <v>18</v>
      </c>
      <c r="E69" s="13">
        <f>D69*C69</f>
        <v>55.800000000000004</v>
      </c>
      <c r="F69" s="43"/>
      <c r="G69" s="43"/>
      <c r="H69" s="43"/>
      <c r="I69" s="43"/>
      <c r="J69" s="43"/>
      <c r="K69" s="43"/>
      <c r="L69" s="43"/>
      <c r="M69" s="43"/>
      <c r="N69" s="44"/>
      <c r="P69" s="36" t="s">
        <v>49</v>
      </c>
    </row>
    <row r="70" spans="1:16" ht="147.75" customHeight="1" x14ac:dyDescent="0.25">
      <c r="A70" s="45"/>
      <c r="B70" s="15" t="s">
        <v>5</v>
      </c>
      <c r="C70" s="22">
        <v>3.1</v>
      </c>
      <c r="D70" s="22">
        <v>11</v>
      </c>
      <c r="E70" s="13">
        <f>D70*C70</f>
        <v>34.1</v>
      </c>
      <c r="F70" s="43"/>
      <c r="G70" s="43"/>
      <c r="H70" s="43"/>
      <c r="I70" s="43"/>
      <c r="J70" s="43"/>
      <c r="K70" s="43"/>
      <c r="L70" s="43"/>
      <c r="M70" s="43"/>
      <c r="N70" s="44"/>
    </row>
    <row r="71" spans="1:16" x14ac:dyDescent="0.25">
      <c r="A71" s="45"/>
      <c r="B71" s="47" t="s">
        <v>45</v>
      </c>
      <c r="C71" s="47"/>
      <c r="D71" s="47"/>
      <c r="E71" s="3">
        <f>E69</f>
        <v>55.800000000000004</v>
      </c>
      <c r="F71" s="43"/>
      <c r="G71" s="43"/>
      <c r="H71" s="43"/>
      <c r="I71" s="43"/>
      <c r="J71" s="43"/>
      <c r="K71" s="43"/>
      <c r="L71" s="43"/>
      <c r="M71" s="43"/>
      <c r="N71" s="44"/>
    </row>
    <row r="72" spans="1:16" x14ac:dyDescent="0.25">
      <c r="A72" s="45"/>
      <c r="B72" s="47" t="s">
        <v>46</v>
      </c>
      <c r="C72" s="47"/>
      <c r="D72" s="47"/>
      <c r="E72" s="3">
        <f>E70</f>
        <v>34.1</v>
      </c>
      <c r="F72" s="43"/>
      <c r="G72" s="43"/>
      <c r="H72" s="43"/>
      <c r="I72" s="43"/>
      <c r="J72" s="43"/>
      <c r="K72" s="43"/>
      <c r="L72" s="43"/>
      <c r="M72" s="43"/>
      <c r="N72" s="44"/>
    </row>
    <row r="73" spans="1:16" ht="186.75" customHeight="1" x14ac:dyDescent="0.25">
      <c r="A73" s="45"/>
      <c r="B73" s="15" t="s">
        <v>5</v>
      </c>
      <c r="C73" s="22">
        <v>3.1</v>
      </c>
      <c r="D73" s="22">
        <v>34</v>
      </c>
      <c r="E73" s="13">
        <f>D73*C73</f>
        <v>105.4</v>
      </c>
      <c r="F73" s="43"/>
      <c r="G73" s="43"/>
      <c r="H73" s="43"/>
      <c r="I73" s="43"/>
      <c r="J73" s="43"/>
      <c r="K73" s="43"/>
      <c r="L73" s="43"/>
      <c r="M73" s="43"/>
      <c r="N73" s="44"/>
      <c r="P73" s="36" t="s">
        <v>50</v>
      </c>
    </row>
    <row r="74" spans="1:16" ht="185.25" customHeight="1" x14ac:dyDescent="0.25">
      <c r="A74" s="45"/>
      <c r="B74" s="15" t="s">
        <v>5</v>
      </c>
      <c r="C74" s="22">
        <v>3.1</v>
      </c>
      <c r="D74" s="22">
        <v>7</v>
      </c>
      <c r="E74" s="13">
        <f>D74*C74</f>
        <v>21.7</v>
      </c>
      <c r="F74" s="43"/>
      <c r="G74" s="43"/>
      <c r="H74" s="43"/>
      <c r="I74" s="43"/>
      <c r="J74" s="43"/>
      <c r="K74" s="43"/>
      <c r="L74" s="43"/>
      <c r="M74" s="43"/>
      <c r="N74" s="44"/>
    </row>
    <row r="75" spans="1:16" x14ac:dyDescent="0.25">
      <c r="A75" s="45"/>
      <c r="B75" s="47" t="s">
        <v>45</v>
      </c>
      <c r="C75" s="47"/>
      <c r="D75" s="47"/>
      <c r="E75" s="3">
        <f>E73</f>
        <v>105.4</v>
      </c>
      <c r="F75" s="43"/>
      <c r="G75" s="43"/>
      <c r="H75" s="43"/>
      <c r="I75" s="43"/>
      <c r="J75" s="43"/>
      <c r="K75" s="43"/>
      <c r="L75" s="43"/>
      <c r="M75" s="43"/>
      <c r="N75" s="44"/>
    </row>
    <row r="76" spans="1:16" ht="15.75" thickBot="1" x14ac:dyDescent="0.3">
      <c r="A76" s="88"/>
      <c r="B76" s="51" t="s">
        <v>46</v>
      </c>
      <c r="C76" s="51"/>
      <c r="D76" s="51"/>
      <c r="E76" s="5">
        <f>E74</f>
        <v>21.7</v>
      </c>
      <c r="F76" s="48"/>
      <c r="G76" s="48"/>
      <c r="H76" s="48"/>
      <c r="I76" s="48"/>
      <c r="J76" s="48"/>
      <c r="K76" s="48"/>
      <c r="L76" s="48"/>
      <c r="M76" s="48"/>
      <c r="N76" s="49"/>
    </row>
    <row r="77" spans="1:16" ht="15.75" thickBot="1" x14ac:dyDescent="0.3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</row>
    <row r="78" spans="1:16" ht="15.75" thickBot="1" x14ac:dyDescent="0.3">
      <c r="A78" s="10" t="s">
        <v>0</v>
      </c>
      <c r="B78" s="52" t="s">
        <v>35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3"/>
    </row>
    <row r="79" spans="1:16" x14ac:dyDescent="0.25">
      <c r="A79" s="1" t="s">
        <v>1</v>
      </c>
      <c r="B79" s="11" t="s">
        <v>2</v>
      </c>
      <c r="C79" s="23" t="s">
        <v>6</v>
      </c>
      <c r="D79" s="23" t="s">
        <v>10</v>
      </c>
      <c r="E79" s="11"/>
      <c r="F79" s="41"/>
      <c r="G79" s="41"/>
      <c r="H79" s="41"/>
      <c r="I79" s="41"/>
      <c r="J79" s="41"/>
      <c r="K79" s="41"/>
      <c r="L79" s="41"/>
      <c r="M79" s="41"/>
      <c r="N79" s="42"/>
    </row>
    <row r="80" spans="1:16" ht="129.75" customHeight="1" x14ac:dyDescent="0.25">
      <c r="A80" s="45" t="s">
        <v>35</v>
      </c>
      <c r="B80" s="15" t="s">
        <v>5</v>
      </c>
      <c r="C80" s="22">
        <v>3</v>
      </c>
      <c r="D80" s="22">
        <v>23</v>
      </c>
      <c r="E80" s="13">
        <f>D80*C80</f>
        <v>69</v>
      </c>
      <c r="F80" s="43"/>
      <c r="G80" s="43"/>
      <c r="H80" s="43"/>
      <c r="I80" s="43"/>
      <c r="J80" s="43"/>
      <c r="K80" s="43"/>
      <c r="L80" s="43"/>
      <c r="M80" s="43"/>
      <c r="N80" s="44"/>
      <c r="P80" s="36" t="s">
        <v>52</v>
      </c>
    </row>
    <row r="81" spans="1:16" ht="147.75" customHeight="1" x14ac:dyDescent="0.25">
      <c r="A81" s="45"/>
      <c r="B81" s="15" t="s">
        <v>5</v>
      </c>
      <c r="C81" s="22">
        <v>3</v>
      </c>
      <c r="D81" s="22">
        <v>4</v>
      </c>
      <c r="E81" s="13">
        <f>D81*C81</f>
        <v>12</v>
      </c>
      <c r="F81" s="43"/>
      <c r="G81" s="43"/>
      <c r="H81" s="43"/>
      <c r="I81" s="43"/>
      <c r="J81" s="43"/>
      <c r="K81" s="43"/>
      <c r="L81" s="43"/>
      <c r="M81" s="43"/>
      <c r="N81" s="44"/>
    </row>
    <row r="82" spans="1:16" x14ac:dyDescent="0.25">
      <c r="A82" s="45"/>
      <c r="B82" s="47" t="s">
        <v>45</v>
      </c>
      <c r="C82" s="47"/>
      <c r="D82" s="47"/>
      <c r="E82" s="3">
        <f>E80</f>
        <v>69</v>
      </c>
      <c r="F82" s="43"/>
      <c r="G82" s="43"/>
      <c r="H82" s="43"/>
      <c r="I82" s="43"/>
      <c r="J82" s="43"/>
      <c r="K82" s="43"/>
      <c r="L82" s="43"/>
      <c r="M82" s="43"/>
      <c r="N82" s="44"/>
    </row>
    <row r="83" spans="1:16" x14ac:dyDescent="0.25">
      <c r="A83" s="45"/>
      <c r="B83" s="47" t="s">
        <v>46</v>
      </c>
      <c r="C83" s="47"/>
      <c r="D83" s="47"/>
      <c r="E83" s="3">
        <f>E81</f>
        <v>12</v>
      </c>
      <c r="F83" s="43"/>
      <c r="G83" s="43"/>
      <c r="H83" s="43"/>
      <c r="I83" s="43"/>
      <c r="J83" s="43"/>
      <c r="K83" s="43"/>
      <c r="L83" s="43"/>
      <c r="M83" s="43"/>
      <c r="N83" s="44"/>
    </row>
    <row r="84" spans="1:16" ht="177.75" customHeight="1" x14ac:dyDescent="0.25">
      <c r="A84" s="45"/>
      <c r="B84" s="15" t="s">
        <v>5</v>
      </c>
      <c r="C84" s="22">
        <v>3</v>
      </c>
      <c r="D84" s="22">
        <v>12</v>
      </c>
      <c r="E84" s="13">
        <f>D84*C84</f>
        <v>36</v>
      </c>
      <c r="F84" s="43"/>
      <c r="G84" s="43"/>
      <c r="H84" s="43"/>
      <c r="I84" s="43"/>
      <c r="J84" s="43"/>
      <c r="K84" s="43"/>
      <c r="L84" s="43"/>
      <c r="M84" s="43"/>
      <c r="N84" s="44"/>
      <c r="P84" s="36" t="s">
        <v>53</v>
      </c>
    </row>
    <row r="85" spans="1:16" ht="163.5" customHeight="1" x14ac:dyDescent="0.25">
      <c r="A85" s="45"/>
      <c r="B85" s="15" t="s">
        <v>5</v>
      </c>
      <c r="C85" s="22">
        <v>3</v>
      </c>
      <c r="D85" s="22">
        <v>7</v>
      </c>
      <c r="E85" s="13">
        <f>D85*C85</f>
        <v>21</v>
      </c>
      <c r="F85" s="43"/>
      <c r="G85" s="43"/>
      <c r="H85" s="43"/>
      <c r="I85" s="43"/>
      <c r="J85" s="43"/>
      <c r="K85" s="43"/>
      <c r="L85" s="43"/>
      <c r="M85" s="43"/>
      <c r="N85" s="44"/>
    </row>
    <row r="86" spans="1:16" x14ac:dyDescent="0.25">
      <c r="A86" s="45"/>
      <c r="B86" s="47" t="s">
        <v>45</v>
      </c>
      <c r="C86" s="47"/>
      <c r="D86" s="47"/>
      <c r="E86" s="3">
        <f>E84</f>
        <v>36</v>
      </c>
      <c r="F86" s="43"/>
      <c r="G86" s="43"/>
      <c r="H86" s="43"/>
      <c r="I86" s="43"/>
      <c r="J86" s="43"/>
      <c r="K86" s="43"/>
      <c r="L86" s="43"/>
      <c r="M86" s="43"/>
      <c r="N86" s="44"/>
    </row>
    <row r="87" spans="1:16" x14ac:dyDescent="0.25">
      <c r="A87" s="45"/>
      <c r="B87" s="47" t="s">
        <v>46</v>
      </c>
      <c r="C87" s="47"/>
      <c r="D87" s="47"/>
      <c r="E87" s="3">
        <f>E85</f>
        <v>21</v>
      </c>
      <c r="F87" s="43"/>
      <c r="G87" s="43"/>
      <c r="H87" s="43"/>
      <c r="I87" s="43"/>
      <c r="J87" s="43"/>
      <c r="K87" s="43"/>
      <c r="L87" s="43"/>
      <c r="M87" s="43"/>
      <c r="N87" s="44"/>
    </row>
    <row r="88" spans="1:16" ht="186.75" customHeight="1" x14ac:dyDescent="0.25">
      <c r="A88" s="45"/>
      <c r="B88" s="15" t="s">
        <v>5</v>
      </c>
      <c r="C88" s="22">
        <v>3</v>
      </c>
      <c r="D88" s="22">
        <v>12</v>
      </c>
      <c r="E88" s="13">
        <f>D88*C88</f>
        <v>36</v>
      </c>
      <c r="F88" s="43"/>
      <c r="G88" s="43"/>
      <c r="H88" s="43"/>
      <c r="I88" s="43"/>
      <c r="J88" s="43"/>
      <c r="K88" s="43"/>
      <c r="L88" s="43"/>
      <c r="M88" s="43"/>
      <c r="N88" s="44"/>
      <c r="P88" s="36" t="s">
        <v>54</v>
      </c>
    </row>
    <row r="89" spans="1:16" ht="185.25" customHeight="1" x14ac:dyDescent="0.25">
      <c r="A89" s="45"/>
      <c r="B89" s="15" t="s">
        <v>5</v>
      </c>
      <c r="C89" s="22">
        <v>3</v>
      </c>
      <c r="D89" s="22">
        <v>3</v>
      </c>
      <c r="E89" s="13">
        <f>D89*C89</f>
        <v>9</v>
      </c>
      <c r="F89" s="43"/>
      <c r="G89" s="43"/>
      <c r="H89" s="43"/>
      <c r="I89" s="43"/>
      <c r="J89" s="43"/>
      <c r="K89" s="43"/>
      <c r="L89" s="43"/>
      <c r="M89" s="43"/>
      <c r="N89" s="44"/>
    </row>
    <row r="90" spans="1:16" x14ac:dyDescent="0.25">
      <c r="A90" s="45"/>
      <c r="B90" s="47" t="s">
        <v>45</v>
      </c>
      <c r="C90" s="47"/>
      <c r="D90" s="47"/>
      <c r="E90" s="3">
        <f>E88</f>
        <v>36</v>
      </c>
      <c r="F90" s="43"/>
      <c r="G90" s="43"/>
      <c r="H90" s="43"/>
      <c r="I90" s="43"/>
      <c r="J90" s="43"/>
      <c r="K90" s="43"/>
      <c r="L90" s="43"/>
      <c r="M90" s="43"/>
      <c r="N90" s="44"/>
    </row>
    <row r="91" spans="1:16" x14ac:dyDescent="0.25">
      <c r="A91" s="45"/>
      <c r="B91" s="47" t="s">
        <v>46</v>
      </c>
      <c r="C91" s="47"/>
      <c r="D91" s="47"/>
      <c r="E91" s="3">
        <f>E89</f>
        <v>9</v>
      </c>
      <c r="F91" s="43"/>
      <c r="G91" s="43"/>
      <c r="H91" s="43"/>
      <c r="I91" s="43"/>
      <c r="J91" s="43"/>
      <c r="K91" s="43"/>
      <c r="L91" s="43"/>
      <c r="M91" s="43"/>
      <c r="N91" s="44"/>
    </row>
    <row r="92" spans="1:16" ht="132" customHeight="1" x14ac:dyDescent="0.25">
      <c r="A92" s="45"/>
      <c r="B92" s="15" t="s">
        <v>5</v>
      </c>
      <c r="C92" s="22">
        <v>3</v>
      </c>
      <c r="D92" s="22">
        <v>29</v>
      </c>
      <c r="E92" s="13">
        <f>D92*C92</f>
        <v>87</v>
      </c>
      <c r="F92" s="43"/>
      <c r="G92" s="43"/>
      <c r="H92" s="43"/>
      <c r="I92" s="43"/>
      <c r="J92" s="43"/>
      <c r="K92" s="43"/>
      <c r="L92" s="43"/>
      <c r="M92" s="43"/>
      <c r="N92" s="44"/>
      <c r="P92" s="36" t="s">
        <v>55</v>
      </c>
    </row>
    <row r="93" spans="1:16" ht="132" customHeight="1" x14ac:dyDescent="0.25">
      <c r="A93" s="45"/>
      <c r="B93" s="15" t="s">
        <v>5</v>
      </c>
      <c r="C93" s="22">
        <v>3</v>
      </c>
      <c r="D93" s="22">
        <v>6</v>
      </c>
      <c r="E93" s="13">
        <f>D93*C93</f>
        <v>18</v>
      </c>
      <c r="F93" s="43"/>
      <c r="G93" s="43"/>
      <c r="H93" s="43"/>
      <c r="I93" s="43"/>
      <c r="J93" s="43"/>
      <c r="K93" s="43"/>
      <c r="L93" s="43"/>
      <c r="M93" s="43"/>
      <c r="N93" s="44"/>
    </row>
    <row r="94" spans="1:16" x14ac:dyDescent="0.25">
      <c r="A94" s="45"/>
      <c r="B94" s="47" t="s">
        <v>45</v>
      </c>
      <c r="C94" s="47"/>
      <c r="D94" s="47"/>
      <c r="E94" s="3">
        <f>E92</f>
        <v>87</v>
      </c>
      <c r="F94" s="43"/>
      <c r="G94" s="43"/>
      <c r="H94" s="43"/>
      <c r="I94" s="43"/>
      <c r="J94" s="43"/>
      <c r="K94" s="43"/>
      <c r="L94" s="43"/>
      <c r="M94" s="43"/>
      <c r="N94" s="44"/>
    </row>
    <row r="95" spans="1:16" ht="15.75" thickBot="1" x14ac:dyDescent="0.3">
      <c r="A95" s="88"/>
      <c r="B95" s="51" t="s">
        <v>46</v>
      </c>
      <c r="C95" s="51"/>
      <c r="D95" s="51"/>
      <c r="E95" s="5">
        <f>E93</f>
        <v>18</v>
      </c>
      <c r="F95" s="48"/>
      <c r="G95" s="48"/>
      <c r="H95" s="48"/>
      <c r="I95" s="48"/>
      <c r="J95" s="48"/>
      <c r="K95" s="48"/>
      <c r="L95" s="48"/>
      <c r="M95" s="48"/>
      <c r="N95" s="49"/>
    </row>
    <row r="96" spans="1:16" ht="15.75" thickBot="1" x14ac:dyDescent="0.3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</row>
    <row r="97" spans="1:16" ht="15.75" thickBot="1" x14ac:dyDescent="0.3">
      <c r="A97" s="10" t="s">
        <v>0</v>
      </c>
      <c r="B97" s="52" t="s">
        <v>37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3"/>
    </row>
    <row r="98" spans="1:16" x14ac:dyDescent="0.25">
      <c r="A98" s="1" t="s">
        <v>1</v>
      </c>
      <c r="B98" s="11" t="s">
        <v>2</v>
      </c>
      <c r="C98" s="23" t="s">
        <v>6</v>
      </c>
      <c r="D98" s="23" t="s">
        <v>10</v>
      </c>
      <c r="E98" s="11"/>
      <c r="F98" s="41"/>
      <c r="G98" s="41"/>
      <c r="H98" s="41"/>
      <c r="I98" s="41"/>
      <c r="J98" s="41"/>
      <c r="K98" s="41"/>
      <c r="L98" s="41"/>
      <c r="M98" s="41"/>
      <c r="N98" s="42"/>
    </row>
    <row r="99" spans="1:16" ht="129.75" customHeight="1" x14ac:dyDescent="0.25">
      <c r="A99" s="46" t="str">
        <f>B97</f>
        <v>Piso 4</v>
      </c>
      <c r="B99" s="15" t="s">
        <v>5</v>
      </c>
      <c r="C99" s="22">
        <v>2.85</v>
      </c>
      <c r="D99" s="22">
        <v>23</v>
      </c>
      <c r="E99" s="13">
        <f>D99*C99</f>
        <v>65.55</v>
      </c>
      <c r="F99" s="43"/>
      <c r="G99" s="43"/>
      <c r="H99" s="43"/>
      <c r="I99" s="43"/>
      <c r="J99" s="43"/>
      <c r="K99" s="43"/>
      <c r="L99" s="43"/>
      <c r="M99" s="43"/>
      <c r="N99" s="44"/>
      <c r="P99" s="36" t="s">
        <v>52</v>
      </c>
    </row>
    <row r="100" spans="1:16" ht="147.75" customHeight="1" x14ac:dyDescent="0.25">
      <c r="A100" s="46"/>
      <c r="B100" s="15" t="s">
        <v>5</v>
      </c>
      <c r="C100" s="22">
        <v>2.85</v>
      </c>
      <c r="D100" s="22">
        <v>4</v>
      </c>
      <c r="E100" s="13">
        <f>D100*C100</f>
        <v>11.4</v>
      </c>
      <c r="F100" s="43"/>
      <c r="G100" s="43"/>
      <c r="H100" s="43"/>
      <c r="I100" s="43"/>
      <c r="J100" s="43"/>
      <c r="K100" s="43"/>
      <c r="L100" s="43"/>
      <c r="M100" s="43"/>
      <c r="N100" s="44"/>
    </row>
    <row r="101" spans="1:16" x14ac:dyDescent="0.25">
      <c r="A101" s="46"/>
      <c r="B101" s="47" t="s">
        <v>45</v>
      </c>
      <c r="C101" s="47"/>
      <c r="D101" s="47"/>
      <c r="E101" s="3">
        <f>E99</f>
        <v>65.55</v>
      </c>
      <c r="F101" s="43"/>
      <c r="G101" s="43"/>
      <c r="H101" s="43"/>
      <c r="I101" s="43"/>
      <c r="J101" s="43"/>
      <c r="K101" s="43"/>
      <c r="L101" s="43"/>
      <c r="M101" s="43"/>
      <c r="N101" s="44"/>
    </row>
    <row r="102" spans="1:16" x14ac:dyDescent="0.25">
      <c r="A102" s="46"/>
      <c r="B102" s="47" t="s">
        <v>46</v>
      </c>
      <c r="C102" s="47"/>
      <c r="D102" s="47"/>
      <c r="E102" s="3">
        <f>E100</f>
        <v>11.4</v>
      </c>
      <c r="F102" s="43"/>
      <c r="G102" s="43"/>
      <c r="H102" s="43"/>
      <c r="I102" s="43"/>
      <c r="J102" s="43"/>
      <c r="K102" s="43"/>
      <c r="L102" s="43"/>
      <c r="M102" s="43"/>
      <c r="N102" s="44"/>
    </row>
    <row r="103" spans="1:16" ht="132" customHeight="1" x14ac:dyDescent="0.25">
      <c r="A103" s="46"/>
      <c r="B103" s="15" t="s">
        <v>5</v>
      </c>
      <c r="C103" s="22">
        <v>2.85</v>
      </c>
      <c r="D103" s="22">
        <v>14</v>
      </c>
      <c r="E103" s="13">
        <f>D103*C103</f>
        <v>39.9</v>
      </c>
      <c r="F103" s="43"/>
      <c r="G103" s="43"/>
      <c r="H103" s="43"/>
      <c r="I103" s="43"/>
      <c r="J103" s="43"/>
      <c r="K103" s="43"/>
      <c r="L103" s="43"/>
      <c r="M103" s="43"/>
      <c r="N103" s="44"/>
      <c r="P103" s="36" t="s">
        <v>53</v>
      </c>
    </row>
    <row r="104" spans="1:16" ht="132" customHeight="1" x14ac:dyDescent="0.25">
      <c r="A104" s="46"/>
      <c r="B104" s="15" t="s">
        <v>5</v>
      </c>
      <c r="C104" s="22">
        <v>2.85</v>
      </c>
      <c r="D104" s="22">
        <v>7</v>
      </c>
      <c r="E104" s="13">
        <f>D104*C104</f>
        <v>19.95</v>
      </c>
      <c r="F104" s="43"/>
      <c r="G104" s="43"/>
      <c r="H104" s="43"/>
      <c r="I104" s="43"/>
      <c r="J104" s="43"/>
      <c r="K104" s="43"/>
      <c r="L104" s="43"/>
      <c r="M104" s="43"/>
      <c r="N104" s="44"/>
    </row>
    <row r="105" spans="1:16" x14ac:dyDescent="0.25">
      <c r="A105" s="46"/>
      <c r="B105" s="47" t="s">
        <v>45</v>
      </c>
      <c r="C105" s="47"/>
      <c r="D105" s="47"/>
      <c r="E105" s="3">
        <f>E103</f>
        <v>39.9</v>
      </c>
      <c r="F105" s="43"/>
      <c r="G105" s="43"/>
      <c r="H105" s="43"/>
      <c r="I105" s="43"/>
      <c r="J105" s="43"/>
      <c r="K105" s="43"/>
      <c r="L105" s="43"/>
      <c r="M105" s="43"/>
      <c r="N105" s="44"/>
    </row>
    <row r="106" spans="1:16" x14ac:dyDescent="0.25">
      <c r="A106" s="46"/>
      <c r="B106" s="47" t="s">
        <v>46</v>
      </c>
      <c r="C106" s="47"/>
      <c r="D106" s="47"/>
      <c r="E106" s="3">
        <f>E104</f>
        <v>19.95</v>
      </c>
      <c r="F106" s="43"/>
      <c r="G106" s="43"/>
      <c r="H106" s="43"/>
      <c r="I106" s="43"/>
      <c r="J106" s="43"/>
      <c r="K106" s="43"/>
      <c r="L106" s="43"/>
      <c r="M106" s="43"/>
      <c r="N106" s="44"/>
    </row>
    <row r="107" spans="1:16" ht="132" customHeight="1" x14ac:dyDescent="0.25">
      <c r="A107" s="46"/>
      <c r="B107" s="15" t="s">
        <v>5</v>
      </c>
      <c r="C107" s="22">
        <v>2.85</v>
      </c>
      <c r="D107" s="22">
        <v>29</v>
      </c>
      <c r="E107" s="13">
        <f>D107*C107</f>
        <v>82.65</v>
      </c>
      <c r="F107" s="43"/>
      <c r="G107" s="43"/>
      <c r="H107" s="43"/>
      <c r="I107" s="43"/>
      <c r="J107" s="43"/>
      <c r="K107" s="43"/>
      <c r="L107" s="43"/>
      <c r="M107" s="43"/>
      <c r="N107" s="44"/>
      <c r="P107" s="36" t="s">
        <v>56</v>
      </c>
    </row>
    <row r="108" spans="1:16" ht="132" customHeight="1" x14ac:dyDescent="0.25">
      <c r="A108" s="46"/>
      <c r="B108" s="15" t="s">
        <v>5</v>
      </c>
      <c r="C108" s="22">
        <v>2.85</v>
      </c>
      <c r="D108" s="22">
        <v>7</v>
      </c>
      <c r="E108" s="13">
        <f>D108*C108</f>
        <v>19.95</v>
      </c>
      <c r="F108" s="43"/>
      <c r="G108" s="43"/>
      <c r="H108" s="43"/>
      <c r="I108" s="43"/>
      <c r="J108" s="43"/>
      <c r="K108" s="43"/>
      <c r="L108" s="43"/>
      <c r="M108" s="43"/>
      <c r="N108" s="44"/>
    </row>
    <row r="109" spans="1:16" x14ac:dyDescent="0.25">
      <c r="A109" s="46"/>
      <c r="B109" s="47" t="s">
        <v>45</v>
      </c>
      <c r="C109" s="47"/>
      <c r="D109" s="47"/>
      <c r="E109" s="3">
        <f>E107</f>
        <v>82.65</v>
      </c>
      <c r="F109" s="43"/>
      <c r="G109" s="43"/>
      <c r="H109" s="43"/>
      <c r="I109" s="43"/>
      <c r="J109" s="43"/>
      <c r="K109" s="43"/>
      <c r="L109" s="43"/>
      <c r="M109" s="43"/>
      <c r="N109" s="44"/>
    </row>
    <row r="110" spans="1:16" ht="15.75" thickBot="1" x14ac:dyDescent="0.3">
      <c r="A110" s="50"/>
      <c r="B110" s="51" t="s">
        <v>46</v>
      </c>
      <c r="C110" s="51"/>
      <c r="D110" s="51"/>
      <c r="E110" s="5">
        <f>E108</f>
        <v>19.95</v>
      </c>
      <c r="F110" s="48"/>
      <c r="G110" s="48"/>
      <c r="H110" s="48"/>
      <c r="I110" s="48"/>
      <c r="J110" s="48"/>
      <c r="K110" s="48"/>
      <c r="L110" s="48"/>
      <c r="M110" s="48"/>
      <c r="N110" s="49"/>
    </row>
    <row r="111" spans="1:16" ht="15.75" thickBot="1" x14ac:dyDescent="0.3">
      <c r="E111" s="4"/>
    </row>
    <row r="112" spans="1:16" ht="15.75" thickBot="1" x14ac:dyDescent="0.3">
      <c r="A112" s="10" t="s">
        <v>0</v>
      </c>
      <c r="B112" s="52" t="s">
        <v>38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3"/>
    </row>
    <row r="113" spans="1:16" x14ac:dyDescent="0.25">
      <c r="A113" s="1" t="s">
        <v>1</v>
      </c>
      <c r="B113" s="11" t="s">
        <v>2</v>
      </c>
      <c r="C113" s="23" t="s">
        <v>6</v>
      </c>
      <c r="D113" s="23" t="s">
        <v>10</v>
      </c>
      <c r="E113" s="11"/>
      <c r="F113" s="41"/>
      <c r="G113" s="41"/>
      <c r="H113" s="41"/>
      <c r="I113" s="41"/>
      <c r="J113" s="41"/>
      <c r="K113" s="41"/>
      <c r="L113" s="41"/>
      <c r="M113" s="41"/>
      <c r="N113" s="42"/>
    </row>
    <row r="114" spans="1:16" ht="129.75" customHeight="1" x14ac:dyDescent="0.25">
      <c r="A114" s="89" t="str">
        <f>B112</f>
        <v>Mezzanine</v>
      </c>
      <c r="B114" s="15" t="s">
        <v>5</v>
      </c>
      <c r="C114" s="22">
        <v>2.7</v>
      </c>
      <c r="D114" s="22">
        <v>23</v>
      </c>
      <c r="E114" s="13">
        <f>D114*C114</f>
        <v>62.1</v>
      </c>
      <c r="F114" s="43"/>
      <c r="G114" s="43"/>
      <c r="H114" s="43"/>
      <c r="I114" s="43"/>
      <c r="J114" s="43"/>
      <c r="K114" s="43"/>
      <c r="L114" s="43"/>
      <c r="M114" s="43"/>
      <c r="N114" s="44"/>
      <c r="P114" s="36" t="s">
        <v>52</v>
      </c>
    </row>
    <row r="115" spans="1:16" ht="147.75" customHeight="1" x14ac:dyDescent="0.25">
      <c r="A115" s="90"/>
      <c r="B115" s="15" t="s">
        <v>5</v>
      </c>
      <c r="C115" s="22">
        <v>2.7</v>
      </c>
      <c r="D115" s="22">
        <v>4</v>
      </c>
      <c r="E115" s="13">
        <f>D115*C115</f>
        <v>10.8</v>
      </c>
      <c r="F115" s="43"/>
      <c r="G115" s="43"/>
      <c r="H115" s="43"/>
      <c r="I115" s="43"/>
      <c r="J115" s="43"/>
      <c r="K115" s="43"/>
      <c r="L115" s="43"/>
      <c r="M115" s="43"/>
      <c r="N115" s="44"/>
    </row>
    <row r="116" spans="1:16" x14ac:dyDescent="0.25">
      <c r="A116" s="90"/>
      <c r="B116" s="47" t="s">
        <v>45</v>
      </c>
      <c r="C116" s="47"/>
      <c r="D116" s="47"/>
      <c r="E116" s="3">
        <f>E114</f>
        <v>62.1</v>
      </c>
      <c r="F116" s="43"/>
      <c r="G116" s="43"/>
      <c r="H116" s="43"/>
      <c r="I116" s="43"/>
      <c r="J116" s="43"/>
      <c r="K116" s="43"/>
      <c r="L116" s="43"/>
      <c r="M116" s="43"/>
      <c r="N116" s="44"/>
    </row>
    <row r="117" spans="1:16" x14ac:dyDescent="0.25">
      <c r="A117" s="90"/>
      <c r="B117" s="47" t="s">
        <v>46</v>
      </c>
      <c r="C117" s="47"/>
      <c r="D117" s="47"/>
      <c r="E117" s="3">
        <f>E115</f>
        <v>10.8</v>
      </c>
      <c r="F117" s="43"/>
      <c r="G117" s="43"/>
      <c r="H117" s="43"/>
      <c r="I117" s="43"/>
      <c r="J117" s="43"/>
      <c r="K117" s="43"/>
      <c r="L117" s="43"/>
      <c r="M117" s="43"/>
      <c r="N117" s="44"/>
    </row>
    <row r="118" spans="1:16" ht="158.25" customHeight="1" x14ac:dyDescent="0.25">
      <c r="A118" s="90"/>
      <c r="B118" s="15" t="s">
        <v>5</v>
      </c>
      <c r="C118" s="22">
        <v>2.7</v>
      </c>
      <c r="D118" s="22">
        <v>18</v>
      </c>
      <c r="E118" s="13">
        <f>D118*C118</f>
        <v>48.6</v>
      </c>
      <c r="F118" s="43"/>
      <c r="G118" s="43"/>
      <c r="H118" s="43"/>
      <c r="I118" s="43"/>
      <c r="J118" s="43"/>
      <c r="K118" s="43"/>
      <c r="L118" s="43"/>
      <c r="M118" s="43"/>
      <c r="N118" s="44"/>
      <c r="P118" s="36" t="s">
        <v>53</v>
      </c>
    </row>
    <row r="119" spans="1:16" ht="149.25" customHeight="1" x14ac:dyDescent="0.25">
      <c r="A119" s="90"/>
      <c r="B119" s="15" t="s">
        <v>5</v>
      </c>
      <c r="C119" s="22">
        <v>2.7</v>
      </c>
      <c r="D119" s="22">
        <v>7</v>
      </c>
      <c r="E119" s="13">
        <f>D119*C119</f>
        <v>18.900000000000002</v>
      </c>
      <c r="F119" s="43"/>
      <c r="G119" s="43"/>
      <c r="H119" s="43"/>
      <c r="I119" s="43"/>
      <c r="J119" s="43"/>
      <c r="K119" s="43"/>
      <c r="L119" s="43"/>
      <c r="M119" s="43"/>
      <c r="N119" s="44"/>
    </row>
    <row r="120" spans="1:16" x14ac:dyDescent="0.25">
      <c r="A120" s="90"/>
      <c r="B120" s="47" t="s">
        <v>45</v>
      </c>
      <c r="C120" s="47"/>
      <c r="D120" s="47"/>
      <c r="E120" s="3">
        <f>E118</f>
        <v>48.6</v>
      </c>
      <c r="F120" s="43"/>
      <c r="G120" s="43"/>
      <c r="H120" s="43"/>
      <c r="I120" s="43"/>
      <c r="J120" s="43"/>
      <c r="K120" s="43"/>
      <c r="L120" s="43"/>
      <c r="M120" s="43"/>
      <c r="N120" s="44"/>
    </row>
    <row r="121" spans="1:16" x14ac:dyDescent="0.25">
      <c r="A121" s="90"/>
      <c r="B121" s="47" t="s">
        <v>46</v>
      </c>
      <c r="C121" s="47"/>
      <c r="D121" s="47"/>
      <c r="E121" s="3">
        <f>E119</f>
        <v>18.900000000000002</v>
      </c>
      <c r="F121" s="43"/>
      <c r="G121" s="43"/>
      <c r="H121" s="43"/>
      <c r="I121" s="43"/>
      <c r="J121" s="43"/>
      <c r="K121" s="43"/>
      <c r="L121" s="43"/>
      <c r="M121" s="43"/>
      <c r="N121" s="44"/>
    </row>
    <row r="122" spans="1:16" ht="158.25" customHeight="1" x14ac:dyDescent="0.25">
      <c r="A122" s="90"/>
      <c r="B122" s="15" t="s">
        <v>5</v>
      </c>
      <c r="C122" s="22">
        <v>2.7</v>
      </c>
      <c r="D122" s="22">
        <v>18</v>
      </c>
      <c r="E122" s="13">
        <f>D122*C122</f>
        <v>48.6</v>
      </c>
      <c r="F122" s="43"/>
      <c r="G122" s="43"/>
      <c r="H122" s="43"/>
      <c r="I122" s="43"/>
      <c r="J122" s="43"/>
      <c r="K122" s="43"/>
      <c r="L122" s="43"/>
      <c r="M122" s="43"/>
      <c r="N122" s="44"/>
      <c r="P122" s="36" t="s">
        <v>57</v>
      </c>
    </row>
    <row r="123" spans="1:16" ht="149.25" customHeight="1" x14ac:dyDescent="0.25">
      <c r="A123" s="90"/>
      <c r="B123" s="15" t="s">
        <v>5</v>
      </c>
      <c r="C123" s="22">
        <v>2.7</v>
      </c>
      <c r="D123" s="22">
        <v>6</v>
      </c>
      <c r="E123" s="13">
        <f>D123*C123</f>
        <v>16.200000000000003</v>
      </c>
      <c r="F123" s="43"/>
      <c r="G123" s="43"/>
      <c r="H123" s="43"/>
      <c r="I123" s="43"/>
      <c r="J123" s="43"/>
      <c r="K123" s="43"/>
      <c r="L123" s="43"/>
      <c r="M123" s="43"/>
      <c r="N123" s="44"/>
    </row>
    <row r="124" spans="1:16" x14ac:dyDescent="0.25">
      <c r="A124" s="90"/>
      <c r="B124" s="47" t="s">
        <v>45</v>
      </c>
      <c r="C124" s="47"/>
      <c r="D124" s="47"/>
      <c r="E124" s="3">
        <f>E122</f>
        <v>48.6</v>
      </c>
      <c r="F124" s="43"/>
      <c r="G124" s="43"/>
      <c r="H124" s="43"/>
      <c r="I124" s="43"/>
      <c r="J124" s="43"/>
      <c r="K124" s="43"/>
      <c r="L124" s="43"/>
      <c r="M124" s="43"/>
      <c r="N124" s="44"/>
    </row>
    <row r="125" spans="1:16" ht="15.75" thickBot="1" x14ac:dyDescent="0.3">
      <c r="A125" s="91"/>
      <c r="B125" s="51" t="s">
        <v>46</v>
      </c>
      <c r="C125" s="51"/>
      <c r="D125" s="51"/>
      <c r="E125" s="5">
        <f>E123</f>
        <v>16.200000000000003</v>
      </c>
      <c r="F125" s="48"/>
      <c r="G125" s="48"/>
      <c r="H125" s="48"/>
      <c r="I125" s="48"/>
      <c r="J125" s="48"/>
      <c r="K125" s="48"/>
      <c r="L125" s="48"/>
      <c r="M125" s="48"/>
      <c r="N125" s="49"/>
    </row>
    <row r="126" spans="1:16" ht="15.75" thickBot="1" x14ac:dyDescent="0.3">
      <c r="E126" s="4"/>
    </row>
    <row r="127" spans="1:16" ht="15.75" thickBot="1" x14ac:dyDescent="0.3">
      <c r="A127" s="10" t="s">
        <v>0</v>
      </c>
      <c r="B127" s="52" t="s">
        <v>40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3"/>
    </row>
    <row r="128" spans="1:16" x14ac:dyDescent="0.25">
      <c r="A128" s="1" t="s">
        <v>1</v>
      </c>
      <c r="B128" s="11" t="s">
        <v>2</v>
      </c>
      <c r="C128" s="23" t="s">
        <v>6</v>
      </c>
      <c r="D128" s="23" t="s">
        <v>10</v>
      </c>
      <c r="E128" s="11"/>
      <c r="F128" s="41"/>
      <c r="G128" s="41"/>
      <c r="H128" s="41"/>
      <c r="I128" s="41"/>
      <c r="J128" s="41"/>
      <c r="K128" s="41"/>
      <c r="L128" s="41"/>
      <c r="M128" s="41"/>
      <c r="N128" s="42"/>
    </row>
    <row r="129" spans="1:16" ht="96.75" customHeight="1" x14ac:dyDescent="0.25">
      <c r="A129" s="89" t="str">
        <f>B127</f>
        <v>Terraza</v>
      </c>
      <c r="B129" s="15" t="s">
        <v>5</v>
      </c>
      <c r="C129" s="22">
        <v>2.5</v>
      </c>
      <c r="D129" s="22">
        <v>25</v>
      </c>
      <c r="E129" s="13">
        <f>D129*C129</f>
        <v>62.5</v>
      </c>
      <c r="F129" s="43"/>
      <c r="G129" s="43"/>
      <c r="H129" s="43"/>
      <c r="I129" s="43"/>
      <c r="J129" s="43"/>
      <c r="K129" s="43"/>
      <c r="L129" s="43"/>
      <c r="M129" s="43"/>
      <c r="N129" s="44"/>
      <c r="P129" s="36" t="s">
        <v>58</v>
      </c>
    </row>
    <row r="130" spans="1:16" ht="105" customHeight="1" x14ac:dyDescent="0.25">
      <c r="A130" s="90"/>
      <c r="B130" s="15" t="s">
        <v>5</v>
      </c>
      <c r="C130" s="22">
        <v>2.5</v>
      </c>
      <c r="D130" s="22">
        <v>0</v>
      </c>
      <c r="E130" s="13">
        <f>D130*C130</f>
        <v>0</v>
      </c>
      <c r="F130" s="43"/>
      <c r="G130" s="43"/>
      <c r="H130" s="43"/>
      <c r="I130" s="43"/>
      <c r="J130" s="43"/>
      <c r="K130" s="43"/>
      <c r="L130" s="43"/>
      <c r="M130" s="43"/>
      <c r="N130" s="44"/>
    </row>
    <row r="131" spans="1:16" x14ac:dyDescent="0.25">
      <c r="A131" s="90"/>
      <c r="B131" s="47" t="s">
        <v>45</v>
      </c>
      <c r="C131" s="47"/>
      <c r="D131" s="47"/>
      <c r="E131" s="3">
        <f>E129</f>
        <v>62.5</v>
      </c>
      <c r="F131" s="43"/>
      <c r="G131" s="43"/>
      <c r="H131" s="43"/>
      <c r="I131" s="43"/>
      <c r="J131" s="43"/>
      <c r="K131" s="43"/>
      <c r="L131" s="43"/>
      <c r="M131" s="43"/>
      <c r="N131" s="44"/>
    </row>
    <row r="132" spans="1:16" x14ac:dyDescent="0.25">
      <c r="A132" s="90"/>
      <c r="B132" s="47" t="s">
        <v>46</v>
      </c>
      <c r="C132" s="47"/>
      <c r="D132" s="47"/>
      <c r="E132" s="3">
        <f>E130</f>
        <v>0</v>
      </c>
      <c r="F132" s="43"/>
      <c r="G132" s="43"/>
      <c r="H132" s="43"/>
      <c r="I132" s="43"/>
      <c r="J132" s="43"/>
      <c r="K132" s="43"/>
      <c r="L132" s="43"/>
      <c r="M132" s="43"/>
      <c r="N132" s="44"/>
    </row>
    <row r="133" spans="1:16" ht="109.5" customHeight="1" x14ac:dyDescent="0.25">
      <c r="A133" s="90"/>
      <c r="B133" s="15" t="s">
        <v>5</v>
      </c>
      <c r="C133" s="22">
        <v>4.95</v>
      </c>
      <c r="D133" s="22">
        <v>4</v>
      </c>
      <c r="E133" s="13">
        <f>D133*C133</f>
        <v>19.8</v>
      </c>
      <c r="F133" s="43"/>
      <c r="G133" s="43"/>
      <c r="H133" s="43"/>
      <c r="I133" s="43"/>
      <c r="J133" s="43"/>
      <c r="K133" s="43"/>
      <c r="L133" s="43"/>
      <c r="M133" s="43"/>
      <c r="N133" s="44"/>
      <c r="P133" s="36" t="s">
        <v>59</v>
      </c>
    </row>
    <row r="134" spans="1:16" ht="100.5" customHeight="1" x14ac:dyDescent="0.25">
      <c r="A134" s="90"/>
      <c r="B134" s="15" t="s">
        <v>5</v>
      </c>
      <c r="C134" s="22">
        <v>4.95</v>
      </c>
      <c r="D134" s="22">
        <v>0</v>
      </c>
      <c r="E134" s="13">
        <f>D134*C134</f>
        <v>0</v>
      </c>
      <c r="F134" s="43"/>
      <c r="G134" s="43"/>
      <c r="H134" s="43"/>
      <c r="I134" s="43"/>
      <c r="J134" s="43"/>
      <c r="K134" s="43"/>
      <c r="L134" s="43"/>
      <c r="M134" s="43"/>
      <c r="N134" s="44"/>
    </row>
    <row r="135" spans="1:16" x14ac:dyDescent="0.25">
      <c r="A135" s="90"/>
      <c r="B135" s="47" t="s">
        <v>45</v>
      </c>
      <c r="C135" s="47"/>
      <c r="D135" s="47"/>
      <c r="E135" s="3">
        <f>E133</f>
        <v>19.8</v>
      </c>
      <c r="F135" s="43"/>
      <c r="G135" s="43"/>
      <c r="H135" s="43"/>
      <c r="I135" s="43"/>
      <c r="J135" s="43"/>
      <c r="K135" s="43"/>
      <c r="L135" s="43"/>
      <c r="M135" s="43"/>
      <c r="N135" s="44"/>
    </row>
    <row r="136" spans="1:16" x14ac:dyDescent="0.25">
      <c r="A136" s="90"/>
      <c r="B136" s="47" t="s">
        <v>46</v>
      </c>
      <c r="C136" s="47"/>
      <c r="D136" s="47"/>
      <c r="E136" s="3">
        <f>E134</f>
        <v>0</v>
      </c>
      <c r="F136" s="43"/>
      <c r="G136" s="43"/>
      <c r="H136" s="43"/>
      <c r="I136" s="43"/>
      <c r="J136" s="43"/>
      <c r="K136" s="43"/>
      <c r="L136" s="43"/>
      <c r="M136" s="43"/>
      <c r="N136" s="44"/>
    </row>
    <row r="137" spans="1:16" ht="109.5" customHeight="1" x14ac:dyDescent="0.25">
      <c r="A137" s="90"/>
      <c r="B137" s="15" t="s">
        <v>5</v>
      </c>
      <c r="C137" s="22">
        <v>1.2</v>
      </c>
      <c r="D137" s="22">
        <v>3</v>
      </c>
      <c r="E137" s="13">
        <f>D137*C137</f>
        <v>3.5999999999999996</v>
      </c>
      <c r="F137" s="43"/>
      <c r="G137" s="43"/>
      <c r="H137" s="43"/>
      <c r="I137" s="43"/>
      <c r="J137" s="43"/>
      <c r="K137" s="43"/>
      <c r="L137" s="43"/>
      <c r="M137" s="43"/>
      <c r="N137" s="44"/>
      <c r="P137" s="36" t="s">
        <v>58</v>
      </c>
    </row>
    <row r="138" spans="1:16" ht="100.5" customHeight="1" x14ac:dyDescent="0.25">
      <c r="A138" s="90"/>
      <c r="B138" s="15" t="s">
        <v>5</v>
      </c>
      <c r="C138" s="22">
        <v>1.2</v>
      </c>
      <c r="D138" s="22">
        <v>0</v>
      </c>
      <c r="E138" s="13">
        <f>D138*C138</f>
        <v>0</v>
      </c>
      <c r="F138" s="43"/>
      <c r="G138" s="43"/>
      <c r="H138" s="43"/>
      <c r="I138" s="43"/>
      <c r="J138" s="43"/>
      <c r="K138" s="43"/>
      <c r="L138" s="43"/>
      <c r="M138" s="43"/>
      <c r="N138" s="44"/>
    </row>
    <row r="139" spans="1:16" x14ac:dyDescent="0.25">
      <c r="A139" s="90"/>
      <c r="B139" s="47" t="s">
        <v>45</v>
      </c>
      <c r="C139" s="47"/>
      <c r="D139" s="47"/>
      <c r="E139" s="3">
        <f>E137</f>
        <v>3.5999999999999996</v>
      </c>
      <c r="F139" s="43"/>
      <c r="G139" s="43"/>
      <c r="H139" s="43"/>
      <c r="I139" s="43"/>
      <c r="J139" s="43"/>
      <c r="K139" s="43"/>
      <c r="L139" s="43"/>
      <c r="M139" s="43"/>
      <c r="N139" s="44"/>
    </row>
    <row r="140" spans="1:16" ht="15.75" thickBot="1" x14ac:dyDescent="0.3">
      <c r="A140" s="91"/>
      <c r="B140" s="51" t="s">
        <v>46</v>
      </c>
      <c r="C140" s="51"/>
      <c r="D140" s="51"/>
      <c r="E140" s="5">
        <f>E138</f>
        <v>0</v>
      </c>
      <c r="F140" s="48"/>
      <c r="G140" s="48"/>
      <c r="H140" s="48"/>
      <c r="I140" s="48"/>
      <c r="J140" s="48"/>
      <c r="K140" s="48"/>
      <c r="L140" s="48"/>
      <c r="M140" s="48"/>
      <c r="N140" s="49"/>
    </row>
    <row r="141" spans="1:16" ht="15.75" thickBot="1" x14ac:dyDescent="0.3">
      <c r="E141" s="4"/>
    </row>
    <row r="142" spans="1:16" ht="15.75" thickBot="1" x14ac:dyDescent="0.3">
      <c r="A142" s="10" t="s">
        <v>0</v>
      </c>
      <c r="B142" s="52" t="s">
        <v>60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3"/>
    </row>
    <row r="143" spans="1:16" x14ac:dyDescent="0.25">
      <c r="A143" s="1" t="s">
        <v>1</v>
      </c>
      <c r="B143" s="11" t="s">
        <v>2</v>
      </c>
      <c r="C143" s="23" t="s">
        <v>6</v>
      </c>
      <c r="D143" s="23" t="s">
        <v>10</v>
      </c>
      <c r="E143" s="11"/>
      <c r="F143" s="41"/>
      <c r="G143" s="41"/>
      <c r="H143" s="41"/>
      <c r="I143" s="41"/>
      <c r="J143" s="41"/>
      <c r="K143" s="41"/>
      <c r="L143" s="41"/>
      <c r="M143" s="41"/>
      <c r="N143" s="42"/>
    </row>
    <row r="144" spans="1:16" ht="66.75" customHeight="1" x14ac:dyDescent="0.25">
      <c r="A144" s="32" t="str">
        <f>B142</f>
        <v>Exterior</v>
      </c>
      <c r="B144" s="15" t="s">
        <v>5</v>
      </c>
      <c r="C144" s="22">
        <v>2.5</v>
      </c>
      <c r="D144" s="22">
        <v>6</v>
      </c>
      <c r="E144" s="13">
        <f>D144*C144</f>
        <v>15</v>
      </c>
      <c r="F144" s="43"/>
      <c r="G144" s="43"/>
      <c r="H144" s="43"/>
      <c r="I144" s="43"/>
      <c r="J144" s="43"/>
      <c r="K144" s="43"/>
      <c r="L144" s="43"/>
      <c r="M144" s="43"/>
      <c r="N144" s="44"/>
    </row>
    <row r="145" spans="1:14" ht="65.25" customHeight="1" x14ac:dyDescent="0.25">
      <c r="A145" s="32"/>
      <c r="B145" s="15" t="s">
        <v>5</v>
      </c>
      <c r="C145" s="22">
        <v>67.5</v>
      </c>
      <c r="D145" s="22">
        <v>10</v>
      </c>
      <c r="E145" s="13">
        <f>D145*C145</f>
        <v>675</v>
      </c>
      <c r="F145" s="43"/>
      <c r="G145" s="43"/>
      <c r="H145" s="43"/>
      <c r="I145" s="43"/>
      <c r="J145" s="43"/>
      <c r="K145" s="43"/>
      <c r="L145" s="43"/>
      <c r="M145" s="43"/>
      <c r="N145" s="44"/>
    </row>
    <row r="146" spans="1:14" ht="70.5" customHeight="1" x14ac:dyDescent="0.25">
      <c r="A146" s="32"/>
      <c r="B146" s="15" t="s">
        <v>5</v>
      </c>
      <c r="C146" s="34">
        <f>2.7+4.95</f>
        <v>7.65</v>
      </c>
      <c r="D146" s="34">
        <v>5</v>
      </c>
      <c r="E146" s="13">
        <f t="shared" ref="E146" si="0">D146*C146</f>
        <v>38.25</v>
      </c>
      <c r="F146" s="43"/>
      <c r="G146" s="43"/>
      <c r="H146" s="43"/>
      <c r="I146" s="43"/>
      <c r="J146" s="43"/>
      <c r="K146" s="43"/>
      <c r="L146" s="43"/>
      <c r="M146" s="43"/>
      <c r="N146" s="44"/>
    </row>
    <row r="147" spans="1:14" ht="58.5" customHeight="1" x14ac:dyDescent="0.25">
      <c r="A147" s="32"/>
      <c r="B147" s="15" t="s">
        <v>5</v>
      </c>
      <c r="C147" s="34">
        <f>2.7+1.17</f>
        <v>3.87</v>
      </c>
      <c r="D147" s="34">
        <v>8</v>
      </c>
      <c r="E147" s="13">
        <f>D147*C147</f>
        <v>30.96</v>
      </c>
      <c r="F147" s="43"/>
      <c r="G147" s="43"/>
      <c r="H147" s="43"/>
      <c r="I147" s="43"/>
      <c r="J147" s="43"/>
      <c r="K147" s="43"/>
      <c r="L147" s="43"/>
      <c r="M147" s="43"/>
      <c r="N147" s="44"/>
    </row>
    <row r="148" spans="1:14" ht="73.5" customHeight="1" x14ac:dyDescent="0.25">
      <c r="A148" s="32"/>
      <c r="B148" s="15" t="s">
        <v>5</v>
      </c>
      <c r="C148" s="34">
        <f>3.1+3+2.7+1.17</f>
        <v>9.9700000000000006</v>
      </c>
      <c r="D148" s="34">
        <v>2</v>
      </c>
      <c r="E148" s="13">
        <f>D148*C148</f>
        <v>19.940000000000001</v>
      </c>
      <c r="F148" s="43"/>
      <c r="G148" s="43"/>
      <c r="H148" s="43"/>
      <c r="I148" s="43"/>
      <c r="J148" s="43"/>
      <c r="K148" s="43"/>
      <c r="L148" s="43"/>
      <c r="M148" s="43"/>
      <c r="N148" s="44"/>
    </row>
    <row r="149" spans="1:14" ht="63" customHeight="1" x14ac:dyDescent="0.25">
      <c r="A149" s="32"/>
      <c r="B149" s="15" t="s">
        <v>5</v>
      </c>
      <c r="C149" s="34">
        <f>3.1+3+2.75+2.7+1.17</f>
        <v>12.72</v>
      </c>
      <c r="D149" s="34">
        <v>8</v>
      </c>
      <c r="E149" s="13">
        <f>D149*C149</f>
        <v>101.76</v>
      </c>
      <c r="F149" s="43"/>
      <c r="G149" s="43"/>
      <c r="H149" s="43"/>
      <c r="I149" s="43"/>
      <c r="J149" s="43"/>
      <c r="K149" s="43"/>
      <c r="L149" s="43"/>
      <c r="M149" s="43"/>
      <c r="N149" s="44"/>
    </row>
    <row r="150" spans="1:14" x14ac:dyDescent="0.25">
      <c r="A150" s="32"/>
      <c r="B150" s="47" t="s">
        <v>45</v>
      </c>
      <c r="C150" s="47"/>
      <c r="D150" s="47"/>
      <c r="E150" s="3">
        <f>E144</f>
        <v>15</v>
      </c>
      <c r="F150" s="43"/>
      <c r="G150" s="43"/>
      <c r="H150" s="43"/>
      <c r="I150" s="43"/>
      <c r="J150" s="43"/>
      <c r="K150" s="43"/>
      <c r="L150" s="43"/>
      <c r="M150" s="43"/>
      <c r="N150" s="44"/>
    </row>
    <row r="151" spans="1:14" x14ac:dyDescent="0.25">
      <c r="A151" s="32"/>
      <c r="B151" s="47" t="s">
        <v>46</v>
      </c>
      <c r="C151" s="47"/>
      <c r="D151" s="47"/>
      <c r="E151" s="3">
        <f>E145+E146+E147+E148+E149</f>
        <v>865.91000000000008</v>
      </c>
      <c r="F151" s="43"/>
      <c r="G151" s="43"/>
      <c r="H151" s="43"/>
      <c r="I151" s="43"/>
      <c r="J151" s="43"/>
      <c r="K151" s="43"/>
      <c r="L151" s="43"/>
      <c r="M151" s="43"/>
      <c r="N151" s="44"/>
    </row>
    <row r="152" spans="1:14" ht="109.5" customHeight="1" x14ac:dyDescent="0.25">
      <c r="A152" s="32"/>
      <c r="B152" s="15" t="s">
        <v>5</v>
      </c>
      <c r="C152" s="22">
        <v>0.5</v>
      </c>
      <c r="D152" s="22">
        <v>4</v>
      </c>
      <c r="E152" s="13">
        <f>D152*C152</f>
        <v>2</v>
      </c>
      <c r="F152" s="43"/>
      <c r="G152" s="43"/>
      <c r="H152" s="43"/>
      <c r="I152" s="43"/>
      <c r="J152" s="43"/>
      <c r="K152" s="43"/>
      <c r="L152" s="43"/>
      <c r="M152" s="43"/>
      <c r="N152" s="44"/>
    </row>
    <row r="153" spans="1:14" ht="100.5" customHeight="1" x14ac:dyDescent="0.25">
      <c r="A153" s="32"/>
      <c r="B153" s="15" t="s">
        <v>5</v>
      </c>
      <c r="C153" s="22">
        <v>24.08</v>
      </c>
      <c r="D153" s="22">
        <v>2</v>
      </c>
      <c r="E153" s="13">
        <f>D153*C153</f>
        <v>48.16</v>
      </c>
      <c r="F153" s="43"/>
      <c r="G153" s="43"/>
      <c r="H153" s="43"/>
      <c r="I153" s="43"/>
      <c r="J153" s="43"/>
      <c r="K153" s="43"/>
      <c r="L153" s="43"/>
      <c r="M153" s="43"/>
      <c r="N153" s="44"/>
    </row>
    <row r="154" spans="1:14" x14ac:dyDescent="0.25">
      <c r="A154" s="32"/>
      <c r="B154" s="47" t="s">
        <v>45</v>
      </c>
      <c r="C154" s="47"/>
      <c r="D154" s="47"/>
      <c r="E154" s="3">
        <f>E152</f>
        <v>2</v>
      </c>
      <c r="F154" s="43"/>
      <c r="G154" s="43"/>
      <c r="H154" s="43"/>
      <c r="I154" s="43"/>
      <c r="J154" s="43"/>
      <c r="K154" s="43"/>
      <c r="L154" s="43"/>
      <c r="M154" s="43"/>
      <c r="N154" s="44"/>
    </row>
    <row r="155" spans="1:14" x14ac:dyDescent="0.25">
      <c r="A155" s="32"/>
      <c r="B155" s="47" t="s">
        <v>46</v>
      </c>
      <c r="C155" s="47"/>
      <c r="D155" s="47"/>
      <c r="E155" s="3">
        <f>E153</f>
        <v>48.16</v>
      </c>
      <c r="F155" s="43"/>
      <c r="G155" s="43"/>
      <c r="H155" s="43"/>
      <c r="I155" s="43"/>
      <c r="J155" s="43"/>
      <c r="K155" s="43"/>
      <c r="L155" s="43"/>
      <c r="M155" s="43"/>
      <c r="N155" s="44"/>
    </row>
    <row r="156" spans="1:14" x14ac:dyDescent="0.25">
      <c r="E156" s="4"/>
    </row>
    <row r="157" spans="1:14" x14ac:dyDescent="0.25">
      <c r="E157" s="4"/>
    </row>
    <row r="158" spans="1:14" x14ac:dyDescent="0.25">
      <c r="E158" s="4"/>
    </row>
    <row r="159" spans="1:14" x14ac:dyDescent="0.25">
      <c r="E159" s="4"/>
    </row>
    <row r="160" spans="1:14" x14ac:dyDescent="0.25">
      <c r="E160" s="4"/>
    </row>
    <row r="161" spans="5:11" x14ac:dyDescent="0.25">
      <c r="E161" s="4"/>
    </row>
    <row r="162" spans="5:11" x14ac:dyDescent="0.25">
      <c r="E162" s="4"/>
      <c r="I162" s="86" t="s">
        <v>43</v>
      </c>
      <c r="J162" s="87"/>
      <c r="K162" s="3">
        <f>E16+E21+E23+E25+E27+E32+E34+E36+E38+E44+E48+E52+E56+E60+E67+E71+E75+E82+E86+E90+E94+E101+E105+E109+E116+E120+E124+E131+E135+E139+E150+E154</f>
        <v>1651.5499999999997</v>
      </c>
    </row>
    <row r="163" spans="5:11" x14ac:dyDescent="0.25">
      <c r="E163" s="4"/>
      <c r="I163" s="86" t="s">
        <v>44</v>
      </c>
      <c r="J163" s="87"/>
      <c r="K163" s="3">
        <f>E45+E49+E53+E57+E61+E68+E72+E76+E83+E87+E91+E95+E102+E106+E110+E117+E121+E125+E132+E136+E140</f>
        <v>335.45</v>
      </c>
    </row>
    <row r="164" spans="5:11" x14ac:dyDescent="0.25">
      <c r="E164" s="4"/>
      <c r="I164" s="86" t="s">
        <v>44</v>
      </c>
      <c r="J164" s="87"/>
      <c r="K164" s="3">
        <f>+E155+E151</f>
        <v>914.07</v>
      </c>
    </row>
    <row r="165" spans="5:11" x14ac:dyDescent="0.25">
      <c r="E165" s="4"/>
    </row>
    <row r="166" spans="5:11" x14ac:dyDescent="0.25">
      <c r="E166" s="4"/>
      <c r="K166" s="40">
        <f>+K162+K163+K164</f>
        <v>2901.0699999999997</v>
      </c>
    </row>
    <row r="167" spans="5:11" x14ac:dyDescent="0.25">
      <c r="E167" s="4"/>
    </row>
    <row r="168" spans="5:11" x14ac:dyDescent="0.25">
      <c r="E168" s="4"/>
    </row>
    <row r="169" spans="5:11" x14ac:dyDescent="0.25">
      <c r="E169" s="4"/>
    </row>
    <row r="170" spans="5:11" x14ac:dyDescent="0.25">
      <c r="E170" s="4"/>
    </row>
    <row r="171" spans="5:11" x14ac:dyDescent="0.25">
      <c r="E171" s="4"/>
    </row>
    <row r="172" spans="5:11" x14ac:dyDescent="0.25">
      <c r="E172" s="4"/>
    </row>
    <row r="173" spans="5:11" x14ac:dyDescent="0.25">
      <c r="E173" s="4"/>
    </row>
    <row r="174" spans="5:11" x14ac:dyDescent="0.25">
      <c r="E174" s="4"/>
    </row>
    <row r="175" spans="5:11" x14ac:dyDescent="0.25">
      <c r="E175" s="4"/>
    </row>
    <row r="176" spans="5:11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  <row r="518" spans="5:5" x14ac:dyDescent="0.25">
      <c r="E518" s="4"/>
    </row>
    <row r="519" spans="5:5" x14ac:dyDescent="0.25">
      <c r="E519" s="4"/>
    </row>
    <row r="520" spans="5:5" x14ac:dyDescent="0.25">
      <c r="E520" s="4"/>
    </row>
    <row r="521" spans="5:5" x14ac:dyDescent="0.25">
      <c r="E521" s="4"/>
    </row>
    <row r="522" spans="5:5" x14ac:dyDescent="0.25">
      <c r="E522" s="4"/>
    </row>
    <row r="523" spans="5:5" x14ac:dyDescent="0.25">
      <c r="E523" s="4"/>
    </row>
    <row r="524" spans="5:5" x14ac:dyDescent="0.25">
      <c r="E524" s="4"/>
    </row>
    <row r="525" spans="5:5" x14ac:dyDescent="0.25">
      <c r="E525" s="4"/>
    </row>
    <row r="526" spans="5:5" x14ac:dyDescent="0.25">
      <c r="E526" s="4"/>
    </row>
    <row r="527" spans="5:5" x14ac:dyDescent="0.25">
      <c r="E527" s="4"/>
    </row>
    <row r="528" spans="5:5" x14ac:dyDescent="0.25">
      <c r="E528" s="4"/>
    </row>
    <row r="529" spans="5:5" x14ac:dyDescent="0.25">
      <c r="E529" s="4"/>
    </row>
    <row r="530" spans="5:5" x14ac:dyDescent="0.25">
      <c r="E530" s="4"/>
    </row>
    <row r="531" spans="5:5" x14ac:dyDescent="0.25">
      <c r="E531" s="4"/>
    </row>
    <row r="532" spans="5:5" x14ac:dyDescent="0.25">
      <c r="E532" s="4"/>
    </row>
    <row r="533" spans="5:5" x14ac:dyDescent="0.25">
      <c r="E533" s="4"/>
    </row>
    <row r="534" spans="5:5" x14ac:dyDescent="0.25">
      <c r="E534" s="4"/>
    </row>
    <row r="535" spans="5:5" x14ac:dyDescent="0.25">
      <c r="E535" s="4"/>
    </row>
    <row r="536" spans="5:5" x14ac:dyDescent="0.25">
      <c r="E536" s="4"/>
    </row>
    <row r="537" spans="5:5" x14ac:dyDescent="0.25">
      <c r="E537" s="4"/>
    </row>
    <row r="538" spans="5:5" x14ac:dyDescent="0.25">
      <c r="E538" s="4"/>
    </row>
    <row r="539" spans="5:5" x14ac:dyDescent="0.25">
      <c r="E539" s="4"/>
    </row>
    <row r="540" spans="5:5" x14ac:dyDescent="0.25">
      <c r="E540" s="4"/>
    </row>
    <row r="541" spans="5:5" x14ac:dyDescent="0.25">
      <c r="E541" s="4"/>
    </row>
    <row r="542" spans="5:5" x14ac:dyDescent="0.25">
      <c r="E542" s="4"/>
    </row>
    <row r="543" spans="5:5" x14ac:dyDescent="0.25">
      <c r="E543" s="4"/>
    </row>
    <row r="544" spans="5:5" x14ac:dyDescent="0.25">
      <c r="E544" s="4"/>
    </row>
    <row r="545" spans="5:5" x14ac:dyDescent="0.25">
      <c r="E545" s="4"/>
    </row>
    <row r="546" spans="5:5" x14ac:dyDescent="0.25">
      <c r="E546" s="4"/>
    </row>
    <row r="547" spans="5:5" x14ac:dyDescent="0.25">
      <c r="E547" s="4"/>
    </row>
    <row r="548" spans="5:5" x14ac:dyDescent="0.25">
      <c r="E548" s="4"/>
    </row>
    <row r="549" spans="5:5" x14ac:dyDescent="0.25">
      <c r="E549" s="4"/>
    </row>
    <row r="550" spans="5:5" x14ac:dyDescent="0.25">
      <c r="E550" s="4"/>
    </row>
    <row r="551" spans="5:5" x14ac:dyDescent="0.25">
      <c r="E551" s="4"/>
    </row>
    <row r="552" spans="5:5" x14ac:dyDescent="0.25">
      <c r="E552" s="4"/>
    </row>
    <row r="553" spans="5:5" x14ac:dyDescent="0.25">
      <c r="E553" s="4"/>
    </row>
    <row r="554" spans="5:5" x14ac:dyDescent="0.25">
      <c r="E554" s="4"/>
    </row>
    <row r="555" spans="5:5" x14ac:dyDescent="0.25">
      <c r="E555" s="4"/>
    </row>
    <row r="556" spans="5:5" x14ac:dyDescent="0.25">
      <c r="E556" s="4"/>
    </row>
    <row r="557" spans="5:5" x14ac:dyDescent="0.25">
      <c r="E557" s="4"/>
    </row>
    <row r="558" spans="5:5" x14ac:dyDescent="0.25">
      <c r="E558" s="4"/>
    </row>
    <row r="559" spans="5:5" x14ac:dyDescent="0.25">
      <c r="E559" s="4"/>
    </row>
    <row r="560" spans="5:5" x14ac:dyDescent="0.25">
      <c r="E560" s="4"/>
    </row>
    <row r="561" spans="5:5" x14ac:dyDescent="0.25">
      <c r="E561" s="4"/>
    </row>
    <row r="562" spans="5:5" x14ac:dyDescent="0.25">
      <c r="E562" s="4"/>
    </row>
    <row r="563" spans="5:5" x14ac:dyDescent="0.25">
      <c r="E563" s="4"/>
    </row>
    <row r="564" spans="5:5" x14ac:dyDescent="0.25">
      <c r="E564" s="4"/>
    </row>
    <row r="565" spans="5:5" x14ac:dyDescent="0.25">
      <c r="E565" s="4"/>
    </row>
    <row r="566" spans="5:5" x14ac:dyDescent="0.25">
      <c r="E566" s="4"/>
    </row>
    <row r="567" spans="5:5" x14ac:dyDescent="0.25">
      <c r="E567" s="4"/>
    </row>
    <row r="568" spans="5:5" x14ac:dyDescent="0.25">
      <c r="E568" s="4"/>
    </row>
    <row r="569" spans="5:5" x14ac:dyDescent="0.25">
      <c r="E569" s="4"/>
    </row>
    <row r="570" spans="5:5" x14ac:dyDescent="0.25">
      <c r="E570" s="4"/>
    </row>
    <row r="571" spans="5:5" x14ac:dyDescent="0.25">
      <c r="E571" s="4"/>
    </row>
    <row r="572" spans="5:5" x14ac:dyDescent="0.25">
      <c r="E572" s="4"/>
    </row>
    <row r="573" spans="5:5" x14ac:dyDescent="0.25">
      <c r="E573" s="4"/>
    </row>
    <row r="574" spans="5:5" x14ac:dyDescent="0.25">
      <c r="E574" s="4"/>
    </row>
    <row r="575" spans="5:5" x14ac:dyDescent="0.25">
      <c r="E575" s="4"/>
    </row>
    <row r="576" spans="5:5" x14ac:dyDescent="0.25">
      <c r="E576" s="4"/>
    </row>
    <row r="577" spans="5:5" x14ac:dyDescent="0.25">
      <c r="E577" s="4"/>
    </row>
    <row r="578" spans="5:5" x14ac:dyDescent="0.25">
      <c r="E578" s="4"/>
    </row>
    <row r="579" spans="5:5" x14ac:dyDescent="0.25">
      <c r="E579" s="4"/>
    </row>
    <row r="580" spans="5:5" x14ac:dyDescent="0.25">
      <c r="E580" s="4"/>
    </row>
    <row r="581" spans="5:5" x14ac:dyDescent="0.25">
      <c r="E581" s="4"/>
    </row>
    <row r="582" spans="5:5" x14ac:dyDescent="0.25">
      <c r="E582" s="4"/>
    </row>
    <row r="583" spans="5:5" x14ac:dyDescent="0.25">
      <c r="E583" s="4"/>
    </row>
    <row r="584" spans="5:5" x14ac:dyDescent="0.25">
      <c r="E584" s="4"/>
    </row>
    <row r="585" spans="5:5" x14ac:dyDescent="0.25">
      <c r="E585" s="4"/>
    </row>
    <row r="586" spans="5:5" x14ac:dyDescent="0.25">
      <c r="E586" s="4"/>
    </row>
    <row r="587" spans="5:5" x14ac:dyDescent="0.25">
      <c r="E587" s="4"/>
    </row>
    <row r="588" spans="5:5" x14ac:dyDescent="0.25">
      <c r="E588" s="4"/>
    </row>
    <row r="589" spans="5:5" x14ac:dyDescent="0.25">
      <c r="E589" s="4"/>
    </row>
    <row r="590" spans="5:5" x14ac:dyDescent="0.25">
      <c r="E590" s="4"/>
    </row>
    <row r="591" spans="5:5" x14ac:dyDescent="0.25">
      <c r="E591" s="4"/>
    </row>
    <row r="592" spans="5:5" x14ac:dyDescent="0.25">
      <c r="E592" s="4"/>
    </row>
    <row r="593" spans="5:5" x14ac:dyDescent="0.25">
      <c r="E593" s="4"/>
    </row>
    <row r="594" spans="5:5" x14ac:dyDescent="0.25">
      <c r="E594" s="4"/>
    </row>
    <row r="595" spans="5:5" x14ac:dyDescent="0.25">
      <c r="E595" s="4"/>
    </row>
    <row r="596" spans="5:5" x14ac:dyDescent="0.25">
      <c r="E596" s="4"/>
    </row>
    <row r="597" spans="5:5" x14ac:dyDescent="0.25">
      <c r="E597" s="4"/>
    </row>
    <row r="598" spans="5:5" x14ac:dyDescent="0.25">
      <c r="E598" s="4"/>
    </row>
    <row r="599" spans="5:5" x14ac:dyDescent="0.25">
      <c r="E599" s="4"/>
    </row>
    <row r="600" spans="5:5" x14ac:dyDescent="0.25">
      <c r="E600" s="4"/>
    </row>
    <row r="601" spans="5:5" x14ac:dyDescent="0.25">
      <c r="E601" s="4"/>
    </row>
    <row r="602" spans="5:5" x14ac:dyDescent="0.25">
      <c r="E602" s="4"/>
    </row>
    <row r="603" spans="5:5" x14ac:dyDescent="0.25">
      <c r="E603" s="4"/>
    </row>
    <row r="604" spans="5:5" x14ac:dyDescent="0.25">
      <c r="E604" s="4"/>
    </row>
    <row r="605" spans="5:5" x14ac:dyDescent="0.25">
      <c r="E605" s="4"/>
    </row>
    <row r="606" spans="5:5" x14ac:dyDescent="0.25">
      <c r="E606" s="4"/>
    </row>
    <row r="607" spans="5:5" x14ac:dyDescent="0.25">
      <c r="E607" s="4"/>
    </row>
    <row r="608" spans="5:5" x14ac:dyDescent="0.25">
      <c r="E608" s="4"/>
    </row>
    <row r="609" spans="5:5" x14ac:dyDescent="0.25">
      <c r="E609" s="4"/>
    </row>
    <row r="610" spans="5:5" x14ac:dyDescent="0.25">
      <c r="E610" s="4"/>
    </row>
    <row r="611" spans="5:5" x14ac:dyDescent="0.25">
      <c r="E611" s="4"/>
    </row>
    <row r="612" spans="5:5" x14ac:dyDescent="0.25">
      <c r="E612" s="4"/>
    </row>
    <row r="613" spans="5:5" x14ac:dyDescent="0.25">
      <c r="E613" s="4"/>
    </row>
    <row r="614" spans="5:5" x14ac:dyDescent="0.25">
      <c r="E614" s="4"/>
    </row>
    <row r="615" spans="5:5" x14ac:dyDescent="0.25">
      <c r="E615" s="4"/>
    </row>
    <row r="616" spans="5:5" x14ac:dyDescent="0.25">
      <c r="E616" s="4"/>
    </row>
    <row r="617" spans="5:5" x14ac:dyDescent="0.25">
      <c r="E617" s="4"/>
    </row>
    <row r="618" spans="5:5" x14ac:dyDescent="0.25">
      <c r="E618" s="4"/>
    </row>
    <row r="619" spans="5:5" x14ac:dyDescent="0.25">
      <c r="E619" s="4"/>
    </row>
    <row r="620" spans="5:5" x14ac:dyDescent="0.25">
      <c r="E620" s="4"/>
    </row>
    <row r="621" spans="5:5" x14ac:dyDescent="0.25">
      <c r="E621" s="4"/>
    </row>
    <row r="622" spans="5:5" x14ac:dyDescent="0.25">
      <c r="E622" s="4"/>
    </row>
    <row r="623" spans="5:5" x14ac:dyDescent="0.25">
      <c r="E623" s="4"/>
    </row>
    <row r="624" spans="5:5" x14ac:dyDescent="0.25">
      <c r="E624" s="4"/>
    </row>
    <row r="625" spans="5:5" x14ac:dyDescent="0.25">
      <c r="E625" s="4"/>
    </row>
    <row r="626" spans="5:5" x14ac:dyDescent="0.25">
      <c r="E626" s="4"/>
    </row>
    <row r="627" spans="5:5" x14ac:dyDescent="0.25">
      <c r="E627" s="4"/>
    </row>
    <row r="628" spans="5:5" x14ac:dyDescent="0.25">
      <c r="E628" s="4"/>
    </row>
    <row r="629" spans="5:5" x14ac:dyDescent="0.25">
      <c r="E629" s="4"/>
    </row>
    <row r="630" spans="5:5" x14ac:dyDescent="0.25">
      <c r="E630" s="4"/>
    </row>
    <row r="631" spans="5:5" x14ac:dyDescent="0.25">
      <c r="E631" s="4"/>
    </row>
    <row r="632" spans="5:5" x14ac:dyDescent="0.25">
      <c r="E632" s="4"/>
    </row>
    <row r="633" spans="5:5" x14ac:dyDescent="0.25">
      <c r="E633" s="4"/>
    </row>
    <row r="634" spans="5:5" x14ac:dyDescent="0.25">
      <c r="E634" s="4"/>
    </row>
    <row r="635" spans="5:5" x14ac:dyDescent="0.25">
      <c r="E635" s="4"/>
    </row>
    <row r="636" spans="5:5" x14ac:dyDescent="0.25">
      <c r="E636" s="4"/>
    </row>
    <row r="637" spans="5:5" x14ac:dyDescent="0.25">
      <c r="E637" s="4"/>
    </row>
    <row r="638" spans="5:5" x14ac:dyDescent="0.25">
      <c r="E638" s="4"/>
    </row>
    <row r="639" spans="5:5" x14ac:dyDescent="0.25">
      <c r="E639" s="4"/>
    </row>
    <row r="640" spans="5:5" x14ac:dyDescent="0.25">
      <c r="E640" s="4"/>
    </row>
    <row r="641" spans="5:5" x14ac:dyDescent="0.25">
      <c r="E641" s="4"/>
    </row>
    <row r="642" spans="5:5" x14ac:dyDescent="0.25">
      <c r="E642" s="4"/>
    </row>
    <row r="643" spans="5:5" x14ac:dyDescent="0.25">
      <c r="E643" s="4"/>
    </row>
    <row r="644" spans="5:5" x14ac:dyDescent="0.25">
      <c r="E644" s="4"/>
    </row>
    <row r="645" spans="5:5" x14ac:dyDescent="0.25">
      <c r="E645" s="4"/>
    </row>
    <row r="646" spans="5:5" x14ac:dyDescent="0.25">
      <c r="E646" s="4"/>
    </row>
    <row r="647" spans="5:5" x14ac:dyDescent="0.25">
      <c r="E647" s="4"/>
    </row>
    <row r="648" spans="5:5" x14ac:dyDescent="0.25">
      <c r="E648" s="4"/>
    </row>
    <row r="649" spans="5:5" x14ac:dyDescent="0.25">
      <c r="E649" s="4"/>
    </row>
    <row r="650" spans="5:5" x14ac:dyDescent="0.25">
      <c r="E650" s="4"/>
    </row>
    <row r="651" spans="5:5" x14ac:dyDescent="0.25">
      <c r="E651" s="4"/>
    </row>
    <row r="652" spans="5:5" x14ac:dyDescent="0.25">
      <c r="E652" s="4"/>
    </row>
    <row r="653" spans="5:5" x14ac:dyDescent="0.25">
      <c r="E653" s="4"/>
    </row>
    <row r="654" spans="5:5" x14ac:dyDescent="0.25">
      <c r="E654" s="4"/>
    </row>
    <row r="655" spans="5:5" x14ac:dyDescent="0.25">
      <c r="E655" s="4"/>
    </row>
    <row r="656" spans="5:5" x14ac:dyDescent="0.25">
      <c r="E656" s="4"/>
    </row>
    <row r="657" spans="5:5" x14ac:dyDescent="0.25">
      <c r="E657" s="4"/>
    </row>
    <row r="658" spans="5:5" x14ac:dyDescent="0.25">
      <c r="E658" s="4"/>
    </row>
    <row r="659" spans="5:5" x14ac:dyDescent="0.25">
      <c r="E659" s="4"/>
    </row>
    <row r="660" spans="5:5" x14ac:dyDescent="0.25">
      <c r="E660" s="4"/>
    </row>
    <row r="661" spans="5:5" x14ac:dyDescent="0.25">
      <c r="E661" s="4"/>
    </row>
    <row r="662" spans="5:5" x14ac:dyDescent="0.25">
      <c r="E662" s="4"/>
    </row>
    <row r="663" spans="5:5" x14ac:dyDescent="0.25">
      <c r="E663" s="4"/>
    </row>
    <row r="664" spans="5:5" x14ac:dyDescent="0.25">
      <c r="E664" s="4"/>
    </row>
    <row r="665" spans="5:5" x14ac:dyDescent="0.25">
      <c r="E665" s="4"/>
    </row>
    <row r="666" spans="5:5" x14ac:dyDescent="0.25">
      <c r="E666" s="4"/>
    </row>
    <row r="667" spans="5:5" x14ac:dyDescent="0.25">
      <c r="E667" s="4"/>
    </row>
    <row r="668" spans="5:5" x14ac:dyDescent="0.25">
      <c r="E668" s="4"/>
    </row>
    <row r="669" spans="5:5" x14ac:dyDescent="0.25">
      <c r="E669" s="4"/>
    </row>
    <row r="670" spans="5:5" x14ac:dyDescent="0.25">
      <c r="E670" s="4"/>
    </row>
    <row r="671" spans="5:5" x14ac:dyDescent="0.25">
      <c r="E671" s="4"/>
    </row>
    <row r="672" spans="5:5" x14ac:dyDescent="0.25">
      <c r="E672" s="4"/>
    </row>
    <row r="673" spans="5:5" x14ac:dyDescent="0.25">
      <c r="E673" s="4"/>
    </row>
    <row r="674" spans="5:5" x14ac:dyDescent="0.25">
      <c r="E674" s="4"/>
    </row>
    <row r="675" spans="5:5" x14ac:dyDescent="0.25">
      <c r="E675" s="4"/>
    </row>
    <row r="676" spans="5:5" x14ac:dyDescent="0.25">
      <c r="E676" s="4"/>
    </row>
    <row r="677" spans="5:5" x14ac:dyDescent="0.25">
      <c r="E677" s="4"/>
    </row>
    <row r="678" spans="5:5" x14ac:dyDescent="0.25">
      <c r="E678" s="4"/>
    </row>
    <row r="679" spans="5:5" x14ac:dyDescent="0.25">
      <c r="E679" s="4"/>
    </row>
    <row r="680" spans="5:5" x14ac:dyDescent="0.25">
      <c r="E680" s="4"/>
    </row>
    <row r="681" spans="5:5" x14ac:dyDescent="0.25">
      <c r="E681" s="4"/>
    </row>
    <row r="682" spans="5:5" x14ac:dyDescent="0.25">
      <c r="E682" s="4"/>
    </row>
    <row r="683" spans="5:5" x14ac:dyDescent="0.25">
      <c r="E683" s="4"/>
    </row>
    <row r="684" spans="5:5" x14ac:dyDescent="0.25">
      <c r="E684" s="4"/>
    </row>
    <row r="685" spans="5:5" x14ac:dyDescent="0.25">
      <c r="E685" s="4"/>
    </row>
    <row r="686" spans="5:5" x14ac:dyDescent="0.25">
      <c r="E686" s="4"/>
    </row>
    <row r="687" spans="5:5" x14ac:dyDescent="0.25">
      <c r="E687" s="4"/>
    </row>
    <row r="688" spans="5:5" x14ac:dyDescent="0.25">
      <c r="E688" s="4"/>
    </row>
    <row r="689" spans="5:5" x14ac:dyDescent="0.25">
      <c r="E689" s="4"/>
    </row>
    <row r="690" spans="5:5" x14ac:dyDescent="0.25">
      <c r="E690" s="4"/>
    </row>
    <row r="691" spans="5:5" x14ac:dyDescent="0.25">
      <c r="E691" s="4"/>
    </row>
    <row r="692" spans="5:5" x14ac:dyDescent="0.25">
      <c r="E692" s="4"/>
    </row>
    <row r="693" spans="5:5" x14ac:dyDescent="0.25">
      <c r="E693" s="4"/>
    </row>
    <row r="694" spans="5:5" x14ac:dyDescent="0.25">
      <c r="E694" s="4"/>
    </row>
    <row r="695" spans="5:5" x14ac:dyDescent="0.25">
      <c r="E695" s="4"/>
    </row>
    <row r="696" spans="5:5" x14ac:dyDescent="0.25">
      <c r="E696" s="4"/>
    </row>
    <row r="697" spans="5:5" x14ac:dyDescent="0.25">
      <c r="E697" s="4"/>
    </row>
    <row r="698" spans="5:5" x14ac:dyDescent="0.25">
      <c r="E698" s="4"/>
    </row>
    <row r="699" spans="5:5" x14ac:dyDescent="0.25">
      <c r="E699" s="4"/>
    </row>
    <row r="700" spans="5:5" x14ac:dyDescent="0.25">
      <c r="E700" s="4"/>
    </row>
    <row r="701" spans="5:5" x14ac:dyDescent="0.25">
      <c r="E701" s="4"/>
    </row>
    <row r="702" spans="5:5" x14ac:dyDescent="0.25">
      <c r="E702" s="4"/>
    </row>
    <row r="703" spans="5:5" x14ac:dyDescent="0.25">
      <c r="E703" s="4"/>
    </row>
    <row r="704" spans="5:5" x14ac:dyDescent="0.25">
      <c r="E704" s="4"/>
    </row>
    <row r="705" spans="5:5" x14ac:dyDescent="0.25">
      <c r="E705" s="4"/>
    </row>
    <row r="706" spans="5:5" x14ac:dyDescent="0.25">
      <c r="E706" s="4"/>
    </row>
    <row r="707" spans="5:5" x14ac:dyDescent="0.25">
      <c r="E707" s="4"/>
    </row>
    <row r="708" spans="5:5" x14ac:dyDescent="0.25">
      <c r="E708" s="4"/>
    </row>
    <row r="709" spans="5:5" x14ac:dyDescent="0.25">
      <c r="E709" s="4"/>
    </row>
    <row r="710" spans="5:5" x14ac:dyDescent="0.25">
      <c r="E710" s="4"/>
    </row>
    <row r="711" spans="5:5" x14ac:dyDescent="0.25">
      <c r="E711" s="4"/>
    </row>
    <row r="712" spans="5:5" x14ac:dyDescent="0.25">
      <c r="E712" s="4"/>
    </row>
    <row r="713" spans="5:5" x14ac:dyDescent="0.25">
      <c r="E713" s="4"/>
    </row>
    <row r="714" spans="5:5" x14ac:dyDescent="0.25">
      <c r="E714" s="4"/>
    </row>
    <row r="715" spans="5:5" x14ac:dyDescent="0.25">
      <c r="E715" s="4"/>
    </row>
    <row r="716" spans="5:5" x14ac:dyDescent="0.25">
      <c r="E716" s="4"/>
    </row>
    <row r="717" spans="5:5" x14ac:dyDescent="0.25">
      <c r="E717" s="4"/>
    </row>
    <row r="718" spans="5:5" x14ac:dyDescent="0.25">
      <c r="E718" s="4"/>
    </row>
    <row r="719" spans="5:5" x14ac:dyDescent="0.25">
      <c r="E719" s="4"/>
    </row>
    <row r="720" spans="5:5" x14ac:dyDescent="0.25">
      <c r="E720" s="4"/>
    </row>
    <row r="721" spans="5:5" x14ac:dyDescent="0.25">
      <c r="E721" s="4"/>
    </row>
    <row r="722" spans="5:5" x14ac:dyDescent="0.25">
      <c r="E722" s="4"/>
    </row>
    <row r="723" spans="5:5" x14ac:dyDescent="0.25">
      <c r="E723" s="4"/>
    </row>
    <row r="724" spans="5:5" x14ac:dyDescent="0.25">
      <c r="E724" s="4"/>
    </row>
    <row r="725" spans="5:5" x14ac:dyDescent="0.25">
      <c r="E725" s="4"/>
    </row>
    <row r="726" spans="5:5" x14ac:dyDescent="0.25">
      <c r="E726" s="4"/>
    </row>
    <row r="727" spans="5:5" x14ac:dyDescent="0.25">
      <c r="E727" s="4"/>
    </row>
    <row r="728" spans="5:5" x14ac:dyDescent="0.25">
      <c r="E728" s="4"/>
    </row>
    <row r="729" spans="5:5" x14ac:dyDescent="0.25">
      <c r="E729" s="4"/>
    </row>
    <row r="730" spans="5:5" x14ac:dyDescent="0.25">
      <c r="E730" s="4"/>
    </row>
    <row r="731" spans="5:5" x14ac:dyDescent="0.25">
      <c r="E731" s="4"/>
    </row>
    <row r="732" spans="5:5" x14ac:dyDescent="0.25">
      <c r="E732" s="4"/>
    </row>
    <row r="733" spans="5:5" x14ac:dyDescent="0.25">
      <c r="E733" s="4"/>
    </row>
    <row r="734" spans="5:5" x14ac:dyDescent="0.25">
      <c r="E734" s="4"/>
    </row>
    <row r="735" spans="5:5" x14ac:dyDescent="0.25">
      <c r="E735" s="4"/>
    </row>
    <row r="736" spans="5:5" x14ac:dyDescent="0.25">
      <c r="E736" s="4"/>
    </row>
    <row r="737" spans="5:5" x14ac:dyDescent="0.25">
      <c r="E737" s="4"/>
    </row>
    <row r="738" spans="5:5" x14ac:dyDescent="0.25">
      <c r="E738" s="4"/>
    </row>
    <row r="739" spans="5:5" x14ac:dyDescent="0.25">
      <c r="E739" s="4"/>
    </row>
    <row r="740" spans="5:5" x14ac:dyDescent="0.25">
      <c r="E740" s="4"/>
    </row>
    <row r="741" spans="5:5" x14ac:dyDescent="0.25">
      <c r="E741" s="4"/>
    </row>
    <row r="742" spans="5:5" x14ac:dyDescent="0.25">
      <c r="E742" s="4"/>
    </row>
    <row r="743" spans="5:5" x14ac:dyDescent="0.25">
      <c r="E743" s="4"/>
    </row>
    <row r="744" spans="5:5" x14ac:dyDescent="0.25">
      <c r="E744" s="4"/>
    </row>
    <row r="745" spans="5:5" x14ac:dyDescent="0.25">
      <c r="E745" s="4"/>
    </row>
    <row r="746" spans="5:5" x14ac:dyDescent="0.25">
      <c r="E746" s="4"/>
    </row>
    <row r="747" spans="5:5" x14ac:dyDescent="0.25">
      <c r="E747" s="4"/>
    </row>
    <row r="748" spans="5:5" x14ac:dyDescent="0.25">
      <c r="E748" s="4"/>
    </row>
    <row r="749" spans="5:5" x14ac:dyDescent="0.25">
      <c r="E749" s="4"/>
    </row>
    <row r="750" spans="5:5" x14ac:dyDescent="0.25">
      <c r="E750" s="4"/>
    </row>
    <row r="751" spans="5:5" x14ac:dyDescent="0.25">
      <c r="E751" s="4"/>
    </row>
    <row r="752" spans="5:5" x14ac:dyDescent="0.25">
      <c r="E752" s="4"/>
    </row>
    <row r="753" spans="5:5" x14ac:dyDescent="0.25">
      <c r="E753" s="4"/>
    </row>
    <row r="754" spans="5:5" x14ac:dyDescent="0.25">
      <c r="E754" s="4"/>
    </row>
    <row r="755" spans="5:5" x14ac:dyDescent="0.25">
      <c r="E755" s="4"/>
    </row>
    <row r="756" spans="5:5" x14ac:dyDescent="0.25">
      <c r="E756" s="4"/>
    </row>
    <row r="757" spans="5:5" x14ac:dyDescent="0.25">
      <c r="E757" s="4"/>
    </row>
    <row r="758" spans="5:5" x14ac:dyDescent="0.25">
      <c r="E758" s="4"/>
    </row>
    <row r="759" spans="5:5" x14ac:dyDescent="0.25">
      <c r="E759" s="4"/>
    </row>
    <row r="760" spans="5:5" x14ac:dyDescent="0.25">
      <c r="E760" s="4"/>
    </row>
    <row r="761" spans="5:5" x14ac:dyDescent="0.25">
      <c r="E761" s="4"/>
    </row>
    <row r="762" spans="5:5" x14ac:dyDescent="0.25">
      <c r="E762" s="4"/>
    </row>
    <row r="763" spans="5:5" x14ac:dyDescent="0.25">
      <c r="E763" s="4"/>
    </row>
    <row r="764" spans="5:5" x14ac:dyDescent="0.25">
      <c r="E764" s="4"/>
    </row>
    <row r="765" spans="5:5" x14ac:dyDescent="0.25">
      <c r="E765" s="4"/>
    </row>
    <row r="766" spans="5:5" x14ac:dyDescent="0.25">
      <c r="E766" s="4"/>
    </row>
    <row r="767" spans="5:5" x14ac:dyDescent="0.25">
      <c r="E767" s="4"/>
    </row>
    <row r="768" spans="5:5" x14ac:dyDescent="0.25">
      <c r="E768" s="4"/>
    </row>
    <row r="769" spans="5:5" x14ac:dyDescent="0.25">
      <c r="E769" s="4"/>
    </row>
    <row r="770" spans="5:5" x14ac:dyDescent="0.25">
      <c r="E770" s="4"/>
    </row>
    <row r="771" spans="5:5" x14ac:dyDescent="0.25">
      <c r="E771" s="4"/>
    </row>
    <row r="772" spans="5:5" x14ac:dyDescent="0.25">
      <c r="E772" s="4"/>
    </row>
    <row r="773" spans="5:5" x14ac:dyDescent="0.25">
      <c r="E773" s="4"/>
    </row>
    <row r="774" spans="5:5" x14ac:dyDescent="0.25">
      <c r="E774" s="4"/>
    </row>
    <row r="775" spans="5:5" x14ac:dyDescent="0.25">
      <c r="E775" s="4"/>
    </row>
    <row r="776" spans="5:5" x14ac:dyDescent="0.25">
      <c r="E776" s="4"/>
    </row>
    <row r="777" spans="5:5" x14ac:dyDescent="0.25">
      <c r="E777" s="4"/>
    </row>
    <row r="778" spans="5:5" x14ac:dyDescent="0.25">
      <c r="E778" s="4"/>
    </row>
    <row r="779" spans="5:5" x14ac:dyDescent="0.25">
      <c r="E779" s="4"/>
    </row>
    <row r="780" spans="5:5" x14ac:dyDescent="0.25">
      <c r="E780" s="4"/>
    </row>
    <row r="781" spans="5:5" x14ac:dyDescent="0.25">
      <c r="E781" s="4"/>
    </row>
    <row r="782" spans="5:5" x14ac:dyDescent="0.25">
      <c r="E782" s="4"/>
    </row>
    <row r="783" spans="5:5" x14ac:dyDescent="0.25">
      <c r="E783" s="4"/>
    </row>
    <row r="784" spans="5:5" x14ac:dyDescent="0.25">
      <c r="E784" s="4"/>
    </row>
    <row r="785" spans="5:5" x14ac:dyDescent="0.25">
      <c r="E785" s="4"/>
    </row>
    <row r="786" spans="5:5" x14ac:dyDescent="0.25">
      <c r="E786" s="4"/>
    </row>
    <row r="787" spans="5:5" x14ac:dyDescent="0.25">
      <c r="E787" s="4"/>
    </row>
    <row r="788" spans="5:5" x14ac:dyDescent="0.25">
      <c r="E788" s="4"/>
    </row>
    <row r="789" spans="5:5" x14ac:dyDescent="0.25">
      <c r="E789" s="4"/>
    </row>
    <row r="790" spans="5:5" x14ac:dyDescent="0.25">
      <c r="E790" s="4"/>
    </row>
    <row r="791" spans="5:5" x14ac:dyDescent="0.25">
      <c r="E791" s="4"/>
    </row>
    <row r="792" spans="5:5" x14ac:dyDescent="0.25">
      <c r="E792" s="4"/>
    </row>
    <row r="793" spans="5:5" x14ac:dyDescent="0.25">
      <c r="E793" s="4"/>
    </row>
    <row r="794" spans="5:5" x14ac:dyDescent="0.25">
      <c r="E794" s="4"/>
    </row>
    <row r="795" spans="5:5" x14ac:dyDescent="0.25">
      <c r="E795" s="4"/>
    </row>
    <row r="796" spans="5:5" x14ac:dyDescent="0.25">
      <c r="E796" s="4"/>
    </row>
    <row r="797" spans="5:5" x14ac:dyDescent="0.25">
      <c r="E797" s="4"/>
    </row>
    <row r="798" spans="5:5" x14ac:dyDescent="0.25">
      <c r="E798" s="4"/>
    </row>
    <row r="799" spans="5:5" x14ac:dyDescent="0.25">
      <c r="E799" s="4"/>
    </row>
    <row r="800" spans="5:5" x14ac:dyDescent="0.25">
      <c r="E800" s="4"/>
    </row>
    <row r="801" spans="5:5" x14ac:dyDescent="0.25">
      <c r="E801" s="4"/>
    </row>
    <row r="802" spans="5:5" x14ac:dyDescent="0.25">
      <c r="E802" s="4"/>
    </row>
    <row r="803" spans="5:5" x14ac:dyDescent="0.25">
      <c r="E803" s="4"/>
    </row>
    <row r="804" spans="5:5" x14ac:dyDescent="0.25">
      <c r="E804" s="4"/>
    </row>
    <row r="805" spans="5:5" x14ac:dyDescent="0.25">
      <c r="E805" s="4"/>
    </row>
    <row r="806" spans="5:5" x14ac:dyDescent="0.25">
      <c r="E806" s="4"/>
    </row>
    <row r="807" spans="5:5" x14ac:dyDescent="0.25">
      <c r="E807" s="4"/>
    </row>
    <row r="808" spans="5:5" x14ac:dyDescent="0.25">
      <c r="E808" s="4"/>
    </row>
    <row r="809" spans="5:5" x14ac:dyDescent="0.25">
      <c r="E809" s="4"/>
    </row>
    <row r="810" spans="5:5" x14ac:dyDescent="0.25">
      <c r="E810" s="4"/>
    </row>
    <row r="811" spans="5:5" x14ac:dyDescent="0.25">
      <c r="E811" s="4"/>
    </row>
    <row r="812" spans="5:5" x14ac:dyDescent="0.25">
      <c r="E812" s="4"/>
    </row>
    <row r="813" spans="5:5" x14ac:dyDescent="0.25">
      <c r="E813" s="4"/>
    </row>
    <row r="814" spans="5:5" x14ac:dyDescent="0.25">
      <c r="E814" s="4"/>
    </row>
    <row r="815" spans="5:5" x14ac:dyDescent="0.25">
      <c r="E815" s="4"/>
    </row>
    <row r="816" spans="5:5" x14ac:dyDescent="0.25">
      <c r="E816" s="4"/>
    </row>
    <row r="817" spans="5:5" x14ac:dyDescent="0.25">
      <c r="E817" s="4"/>
    </row>
    <row r="818" spans="5:5" x14ac:dyDescent="0.25">
      <c r="E818" s="4"/>
    </row>
    <row r="819" spans="5:5" x14ac:dyDescent="0.25">
      <c r="E819" s="4"/>
    </row>
    <row r="820" spans="5:5" x14ac:dyDescent="0.25">
      <c r="E820" s="4"/>
    </row>
    <row r="821" spans="5:5" x14ac:dyDescent="0.25">
      <c r="E821" s="4"/>
    </row>
    <row r="822" spans="5:5" x14ac:dyDescent="0.25">
      <c r="E822" s="4"/>
    </row>
    <row r="823" spans="5:5" x14ac:dyDescent="0.25">
      <c r="E823" s="4"/>
    </row>
    <row r="824" spans="5:5" x14ac:dyDescent="0.25">
      <c r="E824" s="4"/>
    </row>
    <row r="825" spans="5:5" x14ac:dyDescent="0.25">
      <c r="E825" s="4"/>
    </row>
    <row r="826" spans="5:5" x14ac:dyDescent="0.25">
      <c r="E826" s="4"/>
    </row>
    <row r="827" spans="5:5" x14ac:dyDescent="0.25">
      <c r="E827" s="4"/>
    </row>
    <row r="828" spans="5:5" x14ac:dyDescent="0.25">
      <c r="E828" s="4"/>
    </row>
    <row r="829" spans="5:5" x14ac:dyDescent="0.25">
      <c r="E829" s="4"/>
    </row>
    <row r="830" spans="5:5" x14ac:dyDescent="0.25">
      <c r="E830" s="4"/>
    </row>
    <row r="831" spans="5:5" x14ac:dyDescent="0.25">
      <c r="E831" s="4"/>
    </row>
    <row r="832" spans="5:5" x14ac:dyDescent="0.25">
      <c r="E832" s="4"/>
    </row>
    <row r="833" spans="5:5" x14ac:dyDescent="0.25">
      <c r="E833" s="4"/>
    </row>
    <row r="834" spans="5:5" x14ac:dyDescent="0.25">
      <c r="E834" s="4"/>
    </row>
    <row r="835" spans="5:5" x14ac:dyDescent="0.25">
      <c r="E835" s="4"/>
    </row>
    <row r="836" spans="5:5" x14ac:dyDescent="0.25">
      <c r="E836" s="4"/>
    </row>
    <row r="837" spans="5:5" x14ac:dyDescent="0.25">
      <c r="E837" s="4"/>
    </row>
    <row r="838" spans="5:5" x14ac:dyDescent="0.25">
      <c r="E838" s="4"/>
    </row>
    <row r="839" spans="5:5" x14ac:dyDescent="0.25">
      <c r="E839" s="4"/>
    </row>
    <row r="840" spans="5:5" x14ac:dyDescent="0.25">
      <c r="E840" s="4"/>
    </row>
    <row r="841" spans="5:5" x14ac:dyDescent="0.25">
      <c r="E841" s="4"/>
    </row>
    <row r="842" spans="5:5" x14ac:dyDescent="0.25">
      <c r="E842" s="4"/>
    </row>
    <row r="843" spans="5:5" x14ac:dyDescent="0.25">
      <c r="E843" s="4"/>
    </row>
    <row r="844" spans="5:5" x14ac:dyDescent="0.25">
      <c r="E844" s="4"/>
    </row>
    <row r="845" spans="5:5" x14ac:dyDescent="0.25">
      <c r="E845" s="4"/>
    </row>
    <row r="846" spans="5:5" x14ac:dyDescent="0.25">
      <c r="E846" s="4"/>
    </row>
    <row r="847" spans="5:5" x14ac:dyDescent="0.25">
      <c r="E847" s="4"/>
    </row>
    <row r="848" spans="5:5" x14ac:dyDescent="0.25">
      <c r="E848" s="4"/>
    </row>
    <row r="849" spans="5:5" x14ac:dyDescent="0.25">
      <c r="E849" s="4"/>
    </row>
    <row r="850" spans="5:5" x14ac:dyDescent="0.25">
      <c r="E850" s="4"/>
    </row>
    <row r="851" spans="5:5" x14ac:dyDescent="0.25">
      <c r="E851" s="4"/>
    </row>
    <row r="852" spans="5:5" x14ac:dyDescent="0.25">
      <c r="E852" s="4"/>
    </row>
    <row r="853" spans="5:5" x14ac:dyDescent="0.25">
      <c r="E853" s="4"/>
    </row>
    <row r="854" spans="5:5" x14ac:dyDescent="0.25">
      <c r="E854" s="4"/>
    </row>
    <row r="855" spans="5:5" x14ac:dyDescent="0.25">
      <c r="E855" s="4"/>
    </row>
    <row r="856" spans="5:5" x14ac:dyDescent="0.25">
      <c r="E856" s="4"/>
    </row>
    <row r="857" spans="5:5" x14ac:dyDescent="0.25">
      <c r="E857" s="4"/>
    </row>
    <row r="858" spans="5:5" x14ac:dyDescent="0.25">
      <c r="E858" s="4"/>
    </row>
    <row r="859" spans="5:5" x14ac:dyDescent="0.25">
      <c r="E859" s="4"/>
    </row>
    <row r="860" spans="5:5" x14ac:dyDescent="0.25">
      <c r="E860" s="4"/>
    </row>
    <row r="861" spans="5:5" x14ac:dyDescent="0.25">
      <c r="E861" s="4"/>
    </row>
    <row r="862" spans="5:5" x14ac:dyDescent="0.25">
      <c r="E862" s="4"/>
    </row>
    <row r="863" spans="5:5" x14ac:dyDescent="0.25">
      <c r="E863" s="4"/>
    </row>
    <row r="864" spans="5:5" x14ac:dyDescent="0.25">
      <c r="E864" s="4"/>
    </row>
    <row r="865" spans="5:5" x14ac:dyDescent="0.25">
      <c r="E865" s="4"/>
    </row>
    <row r="866" spans="5:5" x14ac:dyDescent="0.25">
      <c r="E866" s="4"/>
    </row>
    <row r="867" spans="5:5" x14ac:dyDescent="0.25">
      <c r="E867" s="4"/>
    </row>
    <row r="868" spans="5:5" x14ac:dyDescent="0.25">
      <c r="E868" s="4"/>
    </row>
    <row r="869" spans="5:5" x14ac:dyDescent="0.25">
      <c r="E869" s="4"/>
    </row>
    <row r="870" spans="5:5" x14ac:dyDescent="0.25">
      <c r="E870" s="4"/>
    </row>
    <row r="871" spans="5:5" x14ac:dyDescent="0.25">
      <c r="E871" s="4"/>
    </row>
    <row r="872" spans="5:5" x14ac:dyDescent="0.25">
      <c r="E872" s="4"/>
    </row>
    <row r="873" spans="5:5" x14ac:dyDescent="0.25">
      <c r="E873" s="4"/>
    </row>
    <row r="874" spans="5:5" x14ac:dyDescent="0.25">
      <c r="E874" s="4"/>
    </row>
    <row r="875" spans="5:5" x14ac:dyDescent="0.25">
      <c r="E875" s="4"/>
    </row>
    <row r="876" spans="5:5" x14ac:dyDescent="0.25">
      <c r="E876" s="4"/>
    </row>
    <row r="877" spans="5:5" x14ac:dyDescent="0.25">
      <c r="E877" s="4"/>
    </row>
    <row r="878" spans="5:5" x14ac:dyDescent="0.25">
      <c r="E878" s="4"/>
    </row>
    <row r="879" spans="5:5" x14ac:dyDescent="0.25">
      <c r="E879" s="4"/>
    </row>
    <row r="880" spans="5:5" x14ac:dyDescent="0.25">
      <c r="E880" s="4"/>
    </row>
    <row r="881" spans="5:5" x14ac:dyDescent="0.25">
      <c r="E881" s="4"/>
    </row>
    <row r="882" spans="5:5" x14ac:dyDescent="0.25">
      <c r="E882" s="4"/>
    </row>
    <row r="883" spans="5:5" x14ac:dyDescent="0.25">
      <c r="E883" s="4"/>
    </row>
    <row r="884" spans="5:5" x14ac:dyDescent="0.25">
      <c r="E884" s="4"/>
    </row>
    <row r="885" spans="5:5" x14ac:dyDescent="0.25">
      <c r="E885" s="4"/>
    </row>
    <row r="886" spans="5:5" x14ac:dyDescent="0.25">
      <c r="E886" s="4"/>
    </row>
    <row r="887" spans="5:5" x14ac:dyDescent="0.25">
      <c r="E887" s="4"/>
    </row>
    <row r="888" spans="5:5" x14ac:dyDescent="0.25">
      <c r="E888" s="4"/>
    </row>
    <row r="889" spans="5:5" x14ac:dyDescent="0.25">
      <c r="E889" s="4"/>
    </row>
    <row r="890" spans="5:5" x14ac:dyDescent="0.25">
      <c r="E890" s="4"/>
    </row>
    <row r="891" spans="5:5" x14ac:dyDescent="0.25">
      <c r="E891" s="4"/>
    </row>
    <row r="892" spans="5:5" x14ac:dyDescent="0.25">
      <c r="E892" s="4"/>
    </row>
    <row r="893" spans="5:5" x14ac:dyDescent="0.25">
      <c r="E893" s="4"/>
    </row>
    <row r="894" spans="5:5" x14ac:dyDescent="0.25">
      <c r="E894" s="4"/>
    </row>
    <row r="895" spans="5:5" x14ac:dyDescent="0.25">
      <c r="E895" s="4"/>
    </row>
    <row r="896" spans="5:5" x14ac:dyDescent="0.25">
      <c r="E896" s="4"/>
    </row>
    <row r="897" spans="5:5" x14ac:dyDescent="0.25">
      <c r="E897" s="4"/>
    </row>
    <row r="898" spans="5:5" x14ac:dyDescent="0.25">
      <c r="E898" s="4"/>
    </row>
    <row r="899" spans="5:5" x14ac:dyDescent="0.25">
      <c r="E899" s="4"/>
    </row>
    <row r="900" spans="5:5" x14ac:dyDescent="0.25">
      <c r="E900" s="4"/>
    </row>
    <row r="901" spans="5:5" x14ac:dyDescent="0.25">
      <c r="E901" s="4"/>
    </row>
    <row r="902" spans="5:5" x14ac:dyDescent="0.25">
      <c r="E902" s="4"/>
    </row>
    <row r="903" spans="5:5" x14ac:dyDescent="0.25">
      <c r="E903" s="4"/>
    </row>
    <row r="904" spans="5:5" x14ac:dyDescent="0.25">
      <c r="E904" s="4"/>
    </row>
    <row r="905" spans="5:5" x14ac:dyDescent="0.25">
      <c r="E905" s="4"/>
    </row>
    <row r="906" spans="5:5" x14ac:dyDescent="0.25">
      <c r="E906" s="4"/>
    </row>
    <row r="907" spans="5:5" x14ac:dyDescent="0.25">
      <c r="E907" s="4"/>
    </row>
    <row r="908" spans="5:5" x14ac:dyDescent="0.25">
      <c r="E908" s="4"/>
    </row>
    <row r="909" spans="5:5" x14ac:dyDescent="0.25">
      <c r="E909" s="4"/>
    </row>
    <row r="910" spans="5:5" x14ac:dyDescent="0.25">
      <c r="E910" s="4"/>
    </row>
    <row r="911" spans="5:5" x14ac:dyDescent="0.25">
      <c r="E911" s="4"/>
    </row>
    <row r="912" spans="5:5" x14ac:dyDescent="0.25">
      <c r="E912" s="4"/>
    </row>
    <row r="913" spans="5:5" x14ac:dyDescent="0.25">
      <c r="E913" s="4"/>
    </row>
    <row r="914" spans="5:5" x14ac:dyDescent="0.25">
      <c r="E914" s="4"/>
    </row>
    <row r="915" spans="5:5" x14ac:dyDescent="0.25">
      <c r="E915" s="4"/>
    </row>
    <row r="916" spans="5:5" x14ac:dyDescent="0.25">
      <c r="E916" s="4"/>
    </row>
    <row r="917" spans="5:5" x14ac:dyDescent="0.25">
      <c r="E917" s="4"/>
    </row>
    <row r="918" spans="5:5" x14ac:dyDescent="0.25">
      <c r="E918" s="4"/>
    </row>
    <row r="919" spans="5:5" x14ac:dyDescent="0.25">
      <c r="E919" s="4"/>
    </row>
    <row r="920" spans="5:5" x14ac:dyDescent="0.25">
      <c r="E920" s="4"/>
    </row>
    <row r="921" spans="5:5" x14ac:dyDescent="0.25">
      <c r="E921" s="4"/>
    </row>
    <row r="922" spans="5:5" x14ac:dyDescent="0.25">
      <c r="E922" s="4"/>
    </row>
    <row r="923" spans="5:5" x14ac:dyDescent="0.25">
      <c r="E923" s="4"/>
    </row>
    <row r="924" spans="5:5" x14ac:dyDescent="0.25">
      <c r="E924" s="4"/>
    </row>
    <row r="925" spans="5:5" x14ac:dyDescent="0.25">
      <c r="E925" s="4"/>
    </row>
    <row r="926" spans="5:5" x14ac:dyDescent="0.25">
      <c r="E926" s="4"/>
    </row>
    <row r="927" spans="5:5" x14ac:dyDescent="0.25">
      <c r="E927" s="4"/>
    </row>
    <row r="928" spans="5:5" x14ac:dyDescent="0.25">
      <c r="E928" s="4"/>
    </row>
    <row r="929" spans="5:5" x14ac:dyDescent="0.25">
      <c r="E929" s="4"/>
    </row>
    <row r="930" spans="5:5" x14ac:dyDescent="0.25">
      <c r="E930" s="4"/>
    </row>
    <row r="931" spans="5:5" x14ac:dyDescent="0.25">
      <c r="E931" s="4"/>
    </row>
    <row r="932" spans="5:5" x14ac:dyDescent="0.25">
      <c r="E932" s="4"/>
    </row>
    <row r="933" spans="5:5" x14ac:dyDescent="0.25">
      <c r="E933" s="4"/>
    </row>
    <row r="934" spans="5:5" x14ac:dyDescent="0.25">
      <c r="E934" s="4"/>
    </row>
    <row r="935" spans="5:5" x14ac:dyDescent="0.25">
      <c r="E935" s="4"/>
    </row>
    <row r="936" spans="5:5" x14ac:dyDescent="0.25">
      <c r="E936" s="4"/>
    </row>
    <row r="937" spans="5:5" x14ac:dyDescent="0.25">
      <c r="E937" s="4"/>
    </row>
    <row r="938" spans="5:5" x14ac:dyDescent="0.25">
      <c r="E938" s="4"/>
    </row>
    <row r="939" spans="5:5" x14ac:dyDescent="0.25">
      <c r="E939" s="4"/>
    </row>
    <row r="940" spans="5:5" x14ac:dyDescent="0.25">
      <c r="E940" s="4"/>
    </row>
    <row r="941" spans="5:5" x14ac:dyDescent="0.25">
      <c r="E941" s="4"/>
    </row>
    <row r="942" spans="5:5" x14ac:dyDescent="0.25">
      <c r="E942" s="4"/>
    </row>
    <row r="943" spans="5:5" x14ac:dyDescent="0.25">
      <c r="E943" s="4"/>
    </row>
    <row r="944" spans="5:5" x14ac:dyDescent="0.25">
      <c r="E944" s="4"/>
    </row>
    <row r="945" spans="5:5" x14ac:dyDescent="0.25">
      <c r="E945" s="4"/>
    </row>
    <row r="946" spans="5:5" x14ac:dyDescent="0.25">
      <c r="E946" s="4"/>
    </row>
    <row r="947" spans="5:5" x14ac:dyDescent="0.25">
      <c r="E947" s="4"/>
    </row>
    <row r="948" spans="5:5" x14ac:dyDescent="0.25">
      <c r="E948" s="4"/>
    </row>
    <row r="949" spans="5:5" x14ac:dyDescent="0.25">
      <c r="E949" s="4"/>
    </row>
    <row r="950" spans="5:5" x14ac:dyDescent="0.25">
      <c r="E950" s="4"/>
    </row>
    <row r="951" spans="5:5" x14ac:dyDescent="0.25">
      <c r="E951" s="4"/>
    </row>
    <row r="952" spans="5:5" x14ac:dyDescent="0.25">
      <c r="E952" s="4"/>
    </row>
    <row r="953" spans="5:5" x14ac:dyDescent="0.25">
      <c r="E953" s="4"/>
    </row>
    <row r="954" spans="5:5" x14ac:dyDescent="0.25">
      <c r="E954" s="4"/>
    </row>
    <row r="955" spans="5:5" x14ac:dyDescent="0.25">
      <c r="E955" s="4"/>
    </row>
    <row r="956" spans="5:5" x14ac:dyDescent="0.25">
      <c r="E956" s="4"/>
    </row>
    <row r="957" spans="5:5" x14ac:dyDescent="0.25">
      <c r="E957" s="4"/>
    </row>
    <row r="958" spans="5:5" x14ac:dyDescent="0.25">
      <c r="E958" s="4"/>
    </row>
    <row r="959" spans="5:5" x14ac:dyDescent="0.25">
      <c r="E959" s="4"/>
    </row>
    <row r="960" spans="5:5" x14ac:dyDescent="0.25">
      <c r="E960" s="4"/>
    </row>
    <row r="961" spans="5:5" x14ac:dyDescent="0.25">
      <c r="E961" s="4"/>
    </row>
    <row r="962" spans="5:5" x14ac:dyDescent="0.25">
      <c r="E962" s="4"/>
    </row>
    <row r="963" spans="5:5" x14ac:dyDescent="0.25">
      <c r="E963" s="4"/>
    </row>
    <row r="964" spans="5:5" x14ac:dyDescent="0.25">
      <c r="E964" s="4"/>
    </row>
    <row r="965" spans="5:5" x14ac:dyDescent="0.25">
      <c r="E965" s="4"/>
    </row>
    <row r="966" spans="5:5" x14ac:dyDescent="0.25">
      <c r="E966" s="4"/>
    </row>
    <row r="967" spans="5:5" x14ac:dyDescent="0.25">
      <c r="E967" s="4"/>
    </row>
    <row r="968" spans="5:5" x14ac:dyDescent="0.25">
      <c r="E968" s="4"/>
    </row>
    <row r="969" spans="5:5" x14ac:dyDescent="0.25">
      <c r="E969" s="4"/>
    </row>
    <row r="970" spans="5:5" x14ac:dyDescent="0.25">
      <c r="E970" s="4"/>
    </row>
    <row r="971" spans="5:5" x14ac:dyDescent="0.25">
      <c r="E971" s="4"/>
    </row>
    <row r="972" spans="5:5" x14ac:dyDescent="0.25">
      <c r="E972" s="4"/>
    </row>
    <row r="973" spans="5:5" x14ac:dyDescent="0.25">
      <c r="E973" s="4"/>
    </row>
    <row r="974" spans="5:5" x14ac:dyDescent="0.25">
      <c r="E974" s="4"/>
    </row>
    <row r="975" spans="5:5" x14ac:dyDescent="0.25">
      <c r="E975" s="4"/>
    </row>
    <row r="976" spans="5:5" x14ac:dyDescent="0.25">
      <c r="E976" s="4"/>
    </row>
    <row r="977" spans="5:5" x14ac:dyDescent="0.25">
      <c r="E977" s="4"/>
    </row>
    <row r="978" spans="5:5" x14ac:dyDescent="0.25">
      <c r="E978" s="4"/>
    </row>
    <row r="979" spans="5:5" x14ac:dyDescent="0.25">
      <c r="E979" s="4"/>
    </row>
    <row r="980" spans="5:5" x14ac:dyDescent="0.25">
      <c r="E980" s="4"/>
    </row>
    <row r="981" spans="5:5" x14ac:dyDescent="0.25">
      <c r="E981" s="4"/>
    </row>
    <row r="982" spans="5:5" x14ac:dyDescent="0.25">
      <c r="E982" s="4"/>
    </row>
    <row r="983" spans="5:5" x14ac:dyDescent="0.25">
      <c r="E983" s="4"/>
    </row>
    <row r="984" spans="5:5" x14ac:dyDescent="0.25">
      <c r="E984" s="4"/>
    </row>
    <row r="985" spans="5:5" x14ac:dyDescent="0.25">
      <c r="E985" s="4"/>
    </row>
    <row r="986" spans="5:5" x14ac:dyDescent="0.25">
      <c r="E986" s="4"/>
    </row>
    <row r="987" spans="5:5" x14ac:dyDescent="0.25">
      <c r="E987" s="4"/>
    </row>
    <row r="988" spans="5:5" x14ac:dyDescent="0.25">
      <c r="E988" s="4"/>
    </row>
    <row r="989" spans="5:5" x14ac:dyDescent="0.25">
      <c r="E989" s="4"/>
    </row>
    <row r="990" spans="5:5" x14ac:dyDescent="0.25">
      <c r="E990" s="4"/>
    </row>
    <row r="991" spans="5:5" x14ac:dyDescent="0.25">
      <c r="E991" s="4"/>
    </row>
    <row r="992" spans="5:5" x14ac:dyDescent="0.25">
      <c r="E992" s="4"/>
    </row>
    <row r="993" spans="5:5" x14ac:dyDescent="0.25">
      <c r="E993" s="4"/>
    </row>
    <row r="994" spans="5:5" x14ac:dyDescent="0.25">
      <c r="E994" s="4"/>
    </row>
    <row r="995" spans="5:5" x14ac:dyDescent="0.25">
      <c r="E995" s="4"/>
    </row>
    <row r="996" spans="5:5" x14ac:dyDescent="0.25">
      <c r="E996" s="4"/>
    </row>
    <row r="997" spans="5:5" x14ac:dyDescent="0.25">
      <c r="E997" s="4"/>
    </row>
    <row r="998" spans="5:5" x14ac:dyDescent="0.25">
      <c r="E998" s="4"/>
    </row>
    <row r="999" spans="5:5" x14ac:dyDescent="0.25">
      <c r="E999" s="4"/>
    </row>
    <row r="1000" spans="5:5" x14ac:dyDescent="0.25">
      <c r="E1000" s="4"/>
    </row>
    <row r="1001" spans="5:5" x14ac:dyDescent="0.25">
      <c r="E1001" s="4"/>
    </row>
    <row r="1002" spans="5:5" x14ac:dyDescent="0.25">
      <c r="E1002" s="4"/>
    </row>
    <row r="1003" spans="5:5" x14ac:dyDescent="0.25">
      <c r="E1003" s="4"/>
    </row>
    <row r="1004" spans="5:5" x14ac:dyDescent="0.25">
      <c r="E1004" s="4"/>
    </row>
    <row r="1005" spans="5:5" x14ac:dyDescent="0.25">
      <c r="E1005" s="4"/>
    </row>
    <row r="1006" spans="5:5" x14ac:dyDescent="0.25">
      <c r="E1006" s="4"/>
    </row>
    <row r="1007" spans="5:5" x14ac:dyDescent="0.25">
      <c r="E1007" s="4"/>
    </row>
    <row r="1008" spans="5:5" x14ac:dyDescent="0.25">
      <c r="E1008" s="4"/>
    </row>
    <row r="1009" spans="5:5" x14ac:dyDescent="0.25">
      <c r="E1009" s="4"/>
    </row>
    <row r="1010" spans="5:5" x14ac:dyDescent="0.25">
      <c r="E1010" s="4"/>
    </row>
    <row r="1011" spans="5:5" x14ac:dyDescent="0.25">
      <c r="E1011" s="4"/>
    </row>
    <row r="1012" spans="5:5" x14ac:dyDescent="0.25">
      <c r="E1012" s="4"/>
    </row>
    <row r="1013" spans="5:5" x14ac:dyDescent="0.25">
      <c r="E1013" s="4"/>
    </row>
    <row r="1014" spans="5:5" x14ac:dyDescent="0.25">
      <c r="E1014" s="4"/>
    </row>
    <row r="1015" spans="5:5" x14ac:dyDescent="0.25">
      <c r="E1015" s="4"/>
    </row>
    <row r="1016" spans="5:5" x14ac:dyDescent="0.25">
      <c r="E1016" s="4"/>
    </row>
    <row r="1017" spans="5:5" x14ac:dyDescent="0.25">
      <c r="E1017" s="4"/>
    </row>
    <row r="1018" spans="5:5" x14ac:dyDescent="0.25">
      <c r="E1018" s="4"/>
    </row>
    <row r="1019" spans="5:5" x14ac:dyDescent="0.25">
      <c r="E1019" s="4"/>
    </row>
    <row r="1020" spans="5:5" x14ac:dyDescent="0.25">
      <c r="E1020" s="4"/>
    </row>
    <row r="1021" spans="5:5" x14ac:dyDescent="0.25">
      <c r="E1021" s="4"/>
    </row>
    <row r="1022" spans="5:5" x14ac:dyDescent="0.25">
      <c r="E1022" s="4"/>
    </row>
    <row r="1023" spans="5:5" x14ac:dyDescent="0.25">
      <c r="E1023" s="4"/>
    </row>
    <row r="1024" spans="5:5" x14ac:dyDescent="0.25">
      <c r="E1024" s="4"/>
    </row>
    <row r="1025" spans="5:5" x14ac:dyDescent="0.25">
      <c r="E1025" s="4"/>
    </row>
    <row r="1026" spans="5:5" x14ac:dyDescent="0.25">
      <c r="E1026" s="4"/>
    </row>
    <row r="1027" spans="5:5" x14ac:dyDescent="0.25">
      <c r="E1027" s="4"/>
    </row>
    <row r="1028" spans="5:5" x14ac:dyDescent="0.25">
      <c r="E1028" s="4"/>
    </row>
    <row r="1029" spans="5:5" x14ac:dyDescent="0.25">
      <c r="E1029" s="4"/>
    </row>
    <row r="1030" spans="5:5" x14ac:dyDescent="0.25">
      <c r="E1030" s="4"/>
    </row>
    <row r="1031" spans="5:5" x14ac:dyDescent="0.25">
      <c r="E1031" s="4"/>
    </row>
    <row r="1032" spans="5:5" x14ac:dyDescent="0.25">
      <c r="E1032" s="4"/>
    </row>
    <row r="1033" spans="5:5" x14ac:dyDescent="0.25">
      <c r="E1033" s="4"/>
    </row>
    <row r="1034" spans="5:5" x14ac:dyDescent="0.25">
      <c r="E1034" s="4"/>
    </row>
    <row r="1035" spans="5:5" x14ac:dyDescent="0.25">
      <c r="E1035" s="4"/>
    </row>
    <row r="1036" spans="5:5" x14ac:dyDescent="0.25">
      <c r="E1036" s="4"/>
    </row>
    <row r="1037" spans="5:5" x14ac:dyDescent="0.25">
      <c r="E1037" s="4"/>
    </row>
    <row r="1038" spans="5:5" x14ac:dyDescent="0.25">
      <c r="E1038" s="4"/>
    </row>
    <row r="1039" spans="5:5" x14ac:dyDescent="0.25">
      <c r="E1039" s="4"/>
    </row>
    <row r="1040" spans="5:5" x14ac:dyDescent="0.25">
      <c r="E1040" s="4"/>
    </row>
    <row r="1041" spans="5:5" x14ac:dyDescent="0.25">
      <c r="E1041" s="4"/>
    </row>
    <row r="1042" spans="5:5" x14ac:dyDescent="0.25">
      <c r="E1042" s="4"/>
    </row>
    <row r="1043" spans="5:5" x14ac:dyDescent="0.25">
      <c r="E1043" s="4"/>
    </row>
    <row r="1044" spans="5:5" x14ac:dyDescent="0.25">
      <c r="E1044" s="4"/>
    </row>
    <row r="1045" spans="5:5" x14ac:dyDescent="0.25">
      <c r="E1045" s="4"/>
    </row>
    <row r="1046" spans="5:5" x14ac:dyDescent="0.25">
      <c r="E1046" s="4"/>
    </row>
    <row r="1047" spans="5:5" x14ac:dyDescent="0.25">
      <c r="E1047" s="4"/>
    </row>
    <row r="1048" spans="5:5" x14ac:dyDescent="0.25">
      <c r="E1048" s="4"/>
    </row>
    <row r="1049" spans="5:5" x14ac:dyDescent="0.25">
      <c r="E1049" s="4"/>
    </row>
    <row r="1050" spans="5:5" x14ac:dyDescent="0.25">
      <c r="E1050" s="4"/>
    </row>
    <row r="1051" spans="5:5" x14ac:dyDescent="0.25">
      <c r="E1051" s="4"/>
    </row>
    <row r="1052" spans="5:5" x14ac:dyDescent="0.25">
      <c r="E1052" s="4"/>
    </row>
    <row r="1053" spans="5:5" x14ac:dyDescent="0.25">
      <c r="E1053" s="4"/>
    </row>
    <row r="1054" spans="5:5" x14ac:dyDescent="0.25">
      <c r="E1054" s="4"/>
    </row>
    <row r="1055" spans="5:5" x14ac:dyDescent="0.25">
      <c r="E1055" s="4"/>
    </row>
    <row r="1056" spans="5:5" x14ac:dyDescent="0.25">
      <c r="E1056" s="4"/>
    </row>
    <row r="1057" spans="5:5" x14ac:dyDescent="0.25">
      <c r="E1057" s="4"/>
    </row>
    <row r="1058" spans="5:5" x14ac:dyDescent="0.25">
      <c r="E1058" s="4"/>
    </row>
    <row r="1059" spans="5:5" x14ac:dyDescent="0.25">
      <c r="E1059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6" spans="5:5" x14ac:dyDescent="0.25">
      <c r="E1066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0" spans="5:5" x14ac:dyDescent="0.25">
      <c r="E1070" s="4"/>
    </row>
    <row r="1071" spans="5:5" x14ac:dyDescent="0.25">
      <c r="E1071" s="4"/>
    </row>
    <row r="1072" spans="5:5" x14ac:dyDescent="0.25">
      <c r="E1072" s="4"/>
    </row>
    <row r="1073" spans="5:5" x14ac:dyDescent="0.25">
      <c r="E1073" s="4"/>
    </row>
    <row r="1074" spans="5:5" x14ac:dyDescent="0.25">
      <c r="E1074" s="4"/>
    </row>
  </sheetData>
  <mergeCells count="116">
    <mergeCell ref="F152:N155"/>
    <mergeCell ref="B154:D154"/>
    <mergeCell ref="B155:D155"/>
    <mergeCell ref="F137:N140"/>
    <mergeCell ref="B139:D139"/>
    <mergeCell ref="B140:D140"/>
    <mergeCell ref="B142:N142"/>
    <mergeCell ref="F143:N151"/>
    <mergeCell ref="B150:D150"/>
    <mergeCell ref="B151:D151"/>
    <mergeCell ref="F128:N132"/>
    <mergeCell ref="B131:D131"/>
    <mergeCell ref="B132:D132"/>
    <mergeCell ref="F133:N136"/>
    <mergeCell ref="B135:D135"/>
    <mergeCell ref="B136:D136"/>
    <mergeCell ref="F122:N125"/>
    <mergeCell ref="B124:D124"/>
    <mergeCell ref="B125:D125"/>
    <mergeCell ref="A114:A125"/>
    <mergeCell ref="B127:N127"/>
    <mergeCell ref="B112:N112"/>
    <mergeCell ref="F113:N117"/>
    <mergeCell ref="B116:D116"/>
    <mergeCell ref="B117:D117"/>
    <mergeCell ref="F118:N121"/>
    <mergeCell ref="B120:D120"/>
    <mergeCell ref="B121:D121"/>
    <mergeCell ref="F103:N106"/>
    <mergeCell ref="B105:D105"/>
    <mergeCell ref="B106:D106"/>
    <mergeCell ref="F107:N110"/>
    <mergeCell ref="B109:D109"/>
    <mergeCell ref="B110:D110"/>
    <mergeCell ref="A77:N77"/>
    <mergeCell ref="A62:N62"/>
    <mergeCell ref="A39:N39"/>
    <mergeCell ref="B71:D71"/>
    <mergeCell ref="B72:D72"/>
    <mergeCell ref="F73:N76"/>
    <mergeCell ref="B75:D75"/>
    <mergeCell ref="B76:D76"/>
    <mergeCell ref="B63:N63"/>
    <mergeCell ref="F64:N68"/>
    <mergeCell ref="B67:D67"/>
    <mergeCell ref="B68:D68"/>
    <mergeCell ref="F54:N57"/>
    <mergeCell ref="B56:D56"/>
    <mergeCell ref="B57:D57"/>
    <mergeCell ref="F58:N61"/>
    <mergeCell ref="B60:D60"/>
    <mergeCell ref="B61:D61"/>
    <mergeCell ref="A28:N28"/>
    <mergeCell ref="A17:N17"/>
    <mergeCell ref="B97:N97"/>
    <mergeCell ref="F98:N102"/>
    <mergeCell ref="B101:D101"/>
    <mergeCell ref="B102:D102"/>
    <mergeCell ref="A80:A95"/>
    <mergeCell ref="A96:N96"/>
    <mergeCell ref="A99:A110"/>
    <mergeCell ref="B87:D87"/>
    <mergeCell ref="F88:N91"/>
    <mergeCell ref="B90:D90"/>
    <mergeCell ref="B91:D91"/>
    <mergeCell ref="F92:N95"/>
    <mergeCell ref="B94:D94"/>
    <mergeCell ref="B95:D95"/>
    <mergeCell ref="A65:A76"/>
    <mergeCell ref="B78:N78"/>
    <mergeCell ref="F79:N83"/>
    <mergeCell ref="B82:D82"/>
    <mergeCell ref="B83:D83"/>
    <mergeCell ref="F84:N87"/>
    <mergeCell ref="B86:D86"/>
    <mergeCell ref="F69:N72"/>
    <mergeCell ref="B34:D34"/>
    <mergeCell ref="F35:N36"/>
    <mergeCell ref="B36:D36"/>
    <mergeCell ref="F37:N38"/>
    <mergeCell ref="B38:D38"/>
    <mergeCell ref="A42:A61"/>
    <mergeCell ref="B48:D48"/>
    <mergeCell ref="B49:D49"/>
    <mergeCell ref="F46:N49"/>
    <mergeCell ref="F50:N53"/>
    <mergeCell ref="B52:D52"/>
    <mergeCell ref="B53:D53"/>
    <mergeCell ref="B40:N40"/>
    <mergeCell ref="B44:D44"/>
    <mergeCell ref="B45:D45"/>
    <mergeCell ref="F41:N45"/>
    <mergeCell ref="I164:J164"/>
    <mergeCell ref="B25:D25"/>
    <mergeCell ref="A20:A27"/>
    <mergeCell ref="A1:N11"/>
    <mergeCell ref="A12:N12"/>
    <mergeCell ref="B13:N13"/>
    <mergeCell ref="F14:N16"/>
    <mergeCell ref="A16:D16"/>
    <mergeCell ref="I163:J163"/>
    <mergeCell ref="B18:N18"/>
    <mergeCell ref="F19:N21"/>
    <mergeCell ref="F22:N23"/>
    <mergeCell ref="F24:N25"/>
    <mergeCell ref="F26:N27"/>
    <mergeCell ref="I162:J162"/>
    <mergeCell ref="B21:D21"/>
    <mergeCell ref="B23:D23"/>
    <mergeCell ref="B27:D27"/>
    <mergeCell ref="A129:A140"/>
    <mergeCell ref="B29:N29"/>
    <mergeCell ref="F30:N32"/>
    <mergeCell ref="A31:A38"/>
    <mergeCell ref="B32:D32"/>
    <mergeCell ref="F33:N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6"/>
  <sheetViews>
    <sheetView tabSelected="1" workbookViewId="0">
      <selection activeCell="L12" sqref="L12"/>
    </sheetView>
  </sheetViews>
  <sheetFormatPr baseColWidth="10" defaultRowHeight="15" x14ac:dyDescent="0.25"/>
  <sheetData>
    <row r="1" spans="1:11" x14ac:dyDescent="0.25">
      <c r="A1" s="66"/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11" x14ac:dyDescent="0.25">
      <c r="A2" s="69"/>
      <c r="B2" s="70"/>
      <c r="C2" s="70"/>
      <c r="D2" s="70"/>
      <c r="E2" s="70"/>
      <c r="F2" s="70"/>
      <c r="G2" s="70"/>
      <c r="H2" s="70"/>
      <c r="I2" s="70"/>
      <c r="J2" s="70"/>
      <c r="K2" s="71"/>
    </row>
    <row r="3" spans="1:11" ht="15" customHeight="1" x14ac:dyDescent="0.25">
      <c r="A3" s="69"/>
      <c r="B3" s="70"/>
      <c r="C3" s="70"/>
      <c r="D3" s="70"/>
      <c r="E3" s="70"/>
      <c r="F3" s="70"/>
      <c r="G3" s="70"/>
      <c r="H3" s="70"/>
      <c r="I3" s="70"/>
      <c r="J3" s="70"/>
      <c r="K3" s="71"/>
    </row>
    <row r="4" spans="1:11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1"/>
    </row>
    <row r="5" spans="1:11" x14ac:dyDescent="0.25">
      <c r="A5" s="69"/>
      <c r="B5" s="70"/>
      <c r="C5" s="70"/>
      <c r="D5" s="70"/>
      <c r="E5" s="70"/>
      <c r="F5" s="70"/>
      <c r="G5" s="70"/>
      <c r="H5" s="70"/>
      <c r="I5" s="70"/>
      <c r="J5" s="70"/>
      <c r="K5" s="71"/>
    </row>
    <row r="6" spans="1:11" x14ac:dyDescent="0.25">
      <c r="A6" s="69"/>
      <c r="B6" s="70"/>
      <c r="C6" s="70"/>
      <c r="D6" s="70"/>
      <c r="E6" s="70"/>
      <c r="F6" s="70"/>
      <c r="G6" s="70"/>
      <c r="H6" s="70"/>
      <c r="I6" s="70"/>
      <c r="J6" s="70"/>
      <c r="K6" s="71"/>
    </row>
    <row r="7" spans="1:11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25">
      <c r="A8" s="69"/>
      <c r="B8" s="70"/>
      <c r="C8" s="70"/>
      <c r="D8" s="70"/>
      <c r="E8" s="70"/>
      <c r="F8" s="70"/>
      <c r="G8" s="70"/>
      <c r="H8" s="70"/>
      <c r="I8" s="70"/>
      <c r="J8" s="70"/>
      <c r="K8" s="71"/>
    </row>
    <row r="9" spans="1:11" x14ac:dyDescent="0.25">
      <c r="A9" s="69"/>
      <c r="B9" s="70"/>
      <c r="C9" s="70"/>
      <c r="D9" s="70"/>
      <c r="E9" s="70"/>
      <c r="F9" s="70"/>
      <c r="G9" s="70"/>
      <c r="H9" s="70"/>
      <c r="I9" s="70"/>
      <c r="J9" s="70"/>
      <c r="K9" s="71"/>
    </row>
    <row r="10" spans="1:11" x14ac:dyDescent="0.25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5.75" thickBot="1" x14ac:dyDescent="0.3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Bot="1" x14ac:dyDescent="0.3">
      <c r="A12" s="100" t="s">
        <v>92</v>
      </c>
      <c r="B12" s="93"/>
      <c r="C12" s="93"/>
      <c r="D12" s="93"/>
      <c r="E12" s="93"/>
      <c r="F12" s="93"/>
      <c r="G12" s="93"/>
      <c r="H12" s="93"/>
      <c r="I12" s="93"/>
      <c r="J12" s="93"/>
      <c r="K12" s="101"/>
    </row>
    <row r="13" spans="1:11" x14ac:dyDescent="0.25">
      <c r="A13" s="1" t="s">
        <v>0</v>
      </c>
      <c r="B13" s="41" t="s">
        <v>4</v>
      </c>
      <c r="C13" s="41"/>
      <c r="D13" s="41"/>
      <c r="E13" s="41"/>
      <c r="F13" s="41"/>
      <c r="G13" s="41"/>
      <c r="H13" s="41"/>
      <c r="I13" s="41"/>
      <c r="J13" s="41"/>
      <c r="K13" s="42"/>
    </row>
    <row r="14" spans="1:11" x14ac:dyDescent="0.25">
      <c r="A14" s="32" t="s">
        <v>1</v>
      </c>
      <c r="B14" s="37" t="s">
        <v>62</v>
      </c>
      <c r="C14" s="37" t="s">
        <v>63</v>
      </c>
      <c r="D14" s="2" t="s">
        <v>3</v>
      </c>
      <c r="E14" s="95"/>
      <c r="F14" s="96"/>
      <c r="G14" s="96"/>
      <c r="H14" s="96"/>
      <c r="I14" s="96"/>
      <c r="J14" s="96"/>
      <c r="K14" s="97"/>
    </row>
    <row r="15" spans="1:11" ht="176.25" customHeight="1" x14ac:dyDescent="0.25">
      <c r="A15" s="39" t="s">
        <v>4</v>
      </c>
      <c r="B15" s="2">
        <v>1.2</v>
      </c>
      <c r="C15" s="2">
        <v>6.23</v>
      </c>
      <c r="D15" s="3">
        <f>B15*C15</f>
        <v>7.476</v>
      </c>
      <c r="E15" s="57"/>
      <c r="F15" s="58"/>
      <c r="G15" s="58"/>
      <c r="H15" s="58"/>
      <c r="I15" s="58"/>
      <c r="J15" s="58"/>
      <c r="K15" s="59"/>
    </row>
    <row r="16" spans="1:11" ht="16.5" customHeight="1" x14ac:dyDescent="0.25">
      <c r="A16" s="76" t="s">
        <v>80</v>
      </c>
      <c r="B16" s="77"/>
      <c r="C16" s="78"/>
      <c r="D16" s="3">
        <f>SUM(D15:D15)</f>
        <v>7.476</v>
      </c>
      <c r="E16" s="57"/>
      <c r="F16" s="58"/>
      <c r="G16" s="58"/>
      <c r="H16" s="58"/>
      <c r="I16" s="58"/>
      <c r="J16" s="58"/>
      <c r="K16" s="59"/>
    </row>
    <row r="17" spans="1:11" ht="16.5" customHeight="1" x14ac:dyDescent="0.25">
      <c r="A17" s="76" t="s">
        <v>81</v>
      </c>
      <c r="B17" s="77"/>
      <c r="C17" s="78"/>
      <c r="D17" s="3">
        <f>C15</f>
        <v>6.23</v>
      </c>
      <c r="E17" s="60"/>
      <c r="F17" s="61"/>
      <c r="G17" s="61"/>
      <c r="H17" s="61"/>
      <c r="I17" s="61"/>
      <c r="J17" s="61"/>
      <c r="K17" s="62"/>
    </row>
    <row r="18" spans="1:11" ht="16.5" customHeight="1" x14ac:dyDescent="0.25">
      <c r="A18" s="32" t="s">
        <v>1</v>
      </c>
      <c r="B18" s="37" t="s">
        <v>62</v>
      </c>
      <c r="C18" s="37" t="s">
        <v>63</v>
      </c>
      <c r="D18" s="2" t="s">
        <v>3</v>
      </c>
      <c r="E18" s="95"/>
      <c r="F18" s="96"/>
      <c r="G18" s="96"/>
      <c r="H18" s="96"/>
      <c r="I18" s="96"/>
      <c r="J18" s="96"/>
      <c r="K18" s="97"/>
    </row>
    <row r="19" spans="1:11" ht="113.25" customHeight="1" x14ac:dyDescent="0.25">
      <c r="A19" s="45" t="s">
        <v>64</v>
      </c>
      <c r="B19" s="37">
        <v>1.2</v>
      </c>
      <c r="C19" s="37">
        <v>0.28000000000000003</v>
      </c>
      <c r="D19" s="3">
        <f>B19*C19</f>
        <v>0.33600000000000002</v>
      </c>
      <c r="E19" s="57"/>
      <c r="F19" s="58"/>
      <c r="G19" s="58"/>
      <c r="H19" s="58"/>
      <c r="I19" s="58"/>
      <c r="J19" s="58"/>
      <c r="K19" s="59"/>
    </row>
    <row r="20" spans="1:11" ht="98.25" customHeight="1" x14ac:dyDescent="0.25">
      <c r="A20" s="45"/>
      <c r="B20" s="2">
        <v>2.5</v>
      </c>
      <c r="C20" s="2">
        <v>1.69</v>
      </c>
      <c r="D20" s="3">
        <f>B20*C20</f>
        <v>4.2249999999999996</v>
      </c>
      <c r="E20" s="57"/>
      <c r="F20" s="58"/>
      <c r="G20" s="58"/>
      <c r="H20" s="58"/>
      <c r="I20" s="58"/>
      <c r="J20" s="58"/>
      <c r="K20" s="59"/>
    </row>
    <row r="21" spans="1:11" ht="17.25" customHeight="1" thickBot="1" x14ac:dyDescent="0.3">
      <c r="A21" s="50" t="s">
        <v>61</v>
      </c>
      <c r="B21" s="51"/>
      <c r="C21" s="51"/>
      <c r="D21" s="5">
        <f>SUM(D19:D20)</f>
        <v>4.5609999999999999</v>
      </c>
      <c r="E21" s="98"/>
      <c r="F21" s="94"/>
      <c r="G21" s="94"/>
      <c r="H21" s="94"/>
      <c r="I21" s="94"/>
      <c r="J21" s="94"/>
      <c r="K21" s="99"/>
    </row>
    <row r="22" spans="1:11" ht="15.75" thickBot="1" x14ac:dyDescent="0.3">
      <c r="D22" s="4"/>
    </row>
    <row r="23" spans="1:11" x14ac:dyDescent="0.25">
      <c r="A23" s="1" t="s">
        <v>65</v>
      </c>
      <c r="B23" s="41" t="s">
        <v>66</v>
      </c>
      <c r="C23" s="41"/>
      <c r="D23" s="41"/>
      <c r="E23" s="41"/>
      <c r="F23" s="41"/>
      <c r="G23" s="41"/>
      <c r="H23" s="41"/>
      <c r="I23" s="41"/>
      <c r="J23" s="41"/>
      <c r="K23" s="42"/>
    </row>
    <row r="24" spans="1:11" x14ac:dyDescent="0.25">
      <c r="A24" s="32" t="s">
        <v>1</v>
      </c>
      <c r="B24" s="37" t="s">
        <v>62</v>
      </c>
      <c r="C24" s="37" t="s">
        <v>63</v>
      </c>
      <c r="D24" s="2" t="s">
        <v>3</v>
      </c>
      <c r="E24" s="95"/>
      <c r="F24" s="96"/>
      <c r="G24" s="96"/>
      <c r="H24" s="96"/>
      <c r="I24" s="96"/>
      <c r="J24" s="96"/>
      <c r="K24" s="97"/>
    </row>
    <row r="25" spans="1:11" ht="192.75" customHeight="1" x14ac:dyDescent="0.25">
      <c r="A25" s="39" t="s">
        <v>11</v>
      </c>
      <c r="B25" s="2">
        <v>1.2</v>
      </c>
      <c r="C25" s="2">
        <v>5.65</v>
      </c>
      <c r="D25" s="3">
        <f>B25*C25</f>
        <v>6.78</v>
      </c>
      <c r="E25" s="57"/>
      <c r="F25" s="58"/>
      <c r="G25" s="58"/>
      <c r="H25" s="58"/>
      <c r="I25" s="58"/>
      <c r="J25" s="58"/>
      <c r="K25" s="59"/>
    </row>
    <row r="26" spans="1:11" x14ac:dyDescent="0.25">
      <c r="A26" s="76" t="s">
        <v>80</v>
      </c>
      <c r="B26" s="77"/>
      <c r="C26" s="78"/>
      <c r="D26" s="3">
        <f>SUM(D25:D25)</f>
        <v>6.78</v>
      </c>
      <c r="E26" s="57"/>
      <c r="F26" s="58"/>
      <c r="G26" s="58"/>
      <c r="H26" s="58"/>
      <c r="I26" s="58"/>
      <c r="J26" s="58"/>
      <c r="K26" s="59"/>
    </row>
    <row r="27" spans="1:11" x14ac:dyDescent="0.25">
      <c r="A27" s="76" t="s">
        <v>81</v>
      </c>
      <c r="B27" s="77"/>
      <c r="C27" s="78"/>
      <c r="D27" s="3">
        <f>+C25</f>
        <v>5.65</v>
      </c>
      <c r="E27" s="60"/>
      <c r="F27" s="61"/>
      <c r="G27" s="61"/>
      <c r="H27" s="61"/>
      <c r="I27" s="61"/>
      <c r="J27" s="61"/>
      <c r="K27" s="62"/>
    </row>
    <row r="28" spans="1:11" x14ac:dyDescent="0.25">
      <c r="A28" s="32" t="s">
        <v>1</v>
      </c>
      <c r="B28" s="37" t="s">
        <v>62</v>
      </c>
      <c r="C28" s="37" t="s">
        <v>63</v>
      </c>
      <c r="D28" s="2" t="s">
        <v>3</v>
      </c>
      <c r="E28" s="95"/>
      <c r="F28" s="96"/>
      <c r="G28" s="96"/>
      <c r="H28" s="96"/>
      <c r="I28" s="96"/>
      <c r="J28" s="96"/>
      <c r="K28" s="97"/>
    </row>
    <row r="29" spans="1:11" ht="221.25" customHeight="1" x14ac:dyDescent="0.25">
      <c r="A29" s="38" t="s">
        <v>67</v>
      </c>
      <c r="B29" s="37">
        <v>2.5</v>
      </c>
      <c r="C29" s="37">
        <v>1.92</v>
      </c>
      <c r="D29" s="3">
        <f>B29*C29</f>
        <v>4.8</v>
      </c>
      <c r="E29" s="57"/>
      <c r="F29" s="58"/>
      <c r="G29" s="58"/>
      <c r="H29" s="58"/>
      <c r="I29" s="58"/>
      <c r="J29" s="58"/>
      <c r="K29" s="59"/>
    </row>
    <row r="30" spans="1:11" ht="15.75" thickBot="1" x14ac:dyDescent="0.3">
      <c r="A30" s="50" t="s">
        <v>61</v>
      </c>
      <c r="B30" s="51"/>
      <c r="C30" s="51"/>
      <c r="D30" s="5">
        <f>SUM(D29:D29)</f>
        <v>4.8</v>
      </c>
      <c r="E30" s="98"/>
      <c r="F30" s="94"/>
      <c r="G30" s="94"/>
      <c r="H30" s="94"/>
      <c r="I30" s="94"/>
      <c r="J30" s="94"/>
      <c r="K30" s="99"/>
    </row>
    <row r="31" spans="1:11" ht="15.75" thickBot="1" x14ac:dyDescent="0.3">
      <c r="D31" s="4"/>
    </row>
    <row r="32" spans="1:11" x14ac:dyDescent="0.25">
      <c r="A32" s="1" t="s">
        <v>0</v>
      </c>
      <c r="B32" s="41" t="s">
        <v>22</v>
      </c>
      <c r="C32" s="41"/>
      <c r="D32" s="41"/>
      <c r="E32" s="41"/>
      <c r="F32" s="41"/>
      <c r="G32" s="41"/>
      <c r="H32" s="41"/>
      <c r="I32" s="41"/>
      <c r="J32" s="41"/>
      <c r="K32" s="42"/>
    </row>
    <row r="33" spans="1:11" x14ac:dyDescent="0.25">
      <c r="A33" s="32" t="s">
        <v>1</v>
      </c>
      <c r="B33" s="37" t="s">
        <v>62</v>
      </c>
      <c r="C33" s="37" t="s">
        <v>63</v>
      </c>
      <c r="D33" s="2" t="s">
        <v>3</v>
      </c>
      <c r="E33" s="95"/>
      <c r="F33" s="96"/>
      <c r="G33" s="96"/>
      <c r="H33" s="96"/>
      <c r="I33" s="96"/>
      <c r="J33" s="96"/>
      <c r="K33" s="97"/>
    </row>
    <row r="34" spans="1:11" ht="176.25" customHeight="1" x14ac:dyDescent="0.25">
      <c r="A34" s="39" t="s">
        <v>22</v>
      </c>
      <c r="B34" s="2">
        <v>1.2</v>
      </c>
      <c r="C34" s="2">
        <v>6.89</v>
      </c>
      <c r="D34" s="3">
        <f>B34*C34</f>
        <v>8.2679999999999989</v>
      </c>
      <c r="E34" s="57"/>
      <c r="F34" s="58"/>
      <c r="G34" s="58"/>
      <c r="H34" s="58"/>
      <c r="I34" s="58"/>
      <c r="J34" s="58"/>
      <c r="K34" s="59"/>
    </row>
    <row r="35" spans="1:11" ht="16.5" customHeight="1" x14ac:dyDescent="0.25">
      <c r="A35" s="76" t="s">
        <v>80</v>
      </c>
      <c r="B35" s="77"/>
      <c r="C35" s="78"/>
      <c r="D35" s="3">
        <f>SUM(D34:D34)</f>
        <v>8.2679999999999989</v>
      </c>
      <c r="E35" s="57"/>
      <c r="F35" s="58"/>
      <c r="G35" s="58"/>
      <c r="H35" s="58"/>
      <c r="I35" s="58"/>
      <c r="J35" s="58"/>
      <c r="K35" s="59"/>
    </row>
    <row r="36" spans="1:11" ht="16.5" customHeight="1" x14ac:dyDescent="0.25">
      <c r="A36" s="76" t="s">
        <v>81</v>
      </c>
      <c r="B36" s="77"/>
      <c r="C36" s="78"/>
      <c r="D36" s="3">
        <f>+C34</f>
        <v>6.89</v>
      </c>
      <c r="E36" s="60"/>
      <c r="F36" s="61"/>
      <c r="G36" s="61"/>
      <c r="H36" s="61"/>
      <c r="I36" s="61"/>
      <c r="J36" s="61"/>
      <c r="K36" s="62"/>
    </row>
    <row r="37" spans="1:11" ht="16.5" customHeight="1" x14ac:dyDescent="0.25">
      <c r="A37" s="32" t="s">
        <v>1</v>
      </c>
      <c r="B37" s="37" t="s">
        <v>62</v>
      </c>
      <c r="C37" s="37" t="s">
        <v>63</v>
      </c>
      <c r="D37" s="2" t="s">
        <v>3</v>
      </c>
      <c r="E37" s="95"/>
      <c r="F37" s="96"/>
      <c r="G37" s="96"/>
      <c r="H37" s="96"/>
      <c r="I37" s="96"/>
      <c r="J37" s="96"/>
      <c r="K37" s="97"/>
    </row>
    <row r="38" spans="1:11" ht="113.25" customHeight="1" x14ac:dyDescent="0.25">
      <c r="A38" s="45" t="s">
        <v>68</v>
      </c>
      <c r="B38" s="37">
        <v>1.2</v>
      </c>
      <c r="C38" s="37">
        <v>0.28000000000000003</v>
      </c>
      <c r="D38" s="3">
        <f>B38*C38</f>
        <v>0.33600000000000002</v>
      </c>
      <c r="E38" s="57"/>
      <c r="F38" s="58"/>
      <c r="G38" s="58"/>
      <c r="H38" s="58"/>
      <c r="I38" s="58"/>
      <c r="J38" s="58"/>
      <c r="K38" s="59"/>
    </row>
    <row r="39" spans="1:11" ht="98.25" customHeight="1" x14ac:dyDescent="0.25">
      <c r="A39" s="45"/>
      <c r="B39" s="2">
        <v>2.5</v>
      </c>
      <c r="C39" s="2">
        <v>1.36</v>
      </c>
      <c r="D39" s="3">
        <f>B39*C39</f>
        <v>3.4000000000000004</v>
      </c>
      <c r="E39" s="57"/>
      <c r="F39" s="58"/>
      <c r="G39" s="58"/>
      <c r="H39" s="58"/>
      <c r="I39" s="58"/>
      <c r="J39" s="58"/>
      <c r="K39" s="59"/>
    </row>
    <row r="40" spans="1:11" ht="17.25" customHeight="1" thickBot="1" x14ac:dyDescent="0.3">
      <c r="A40" s="50" t="s">
        <v>61</v>
      </c>
      <c r="B40" s="51"/>
      <c r="C40" s="51"/>
      <c r="D40" s="5">
        <f>SUM(D38:D39)</f>
        <v>3.7360000000000002</v>
      </c>
      <c r="E40" s="98"/>
      <c r="F40" s="94"/>
      <c r="G40" s="94"/>
      <c r="H40" s="94"/>
      <c r="I40" s="94"/>
      <c r="J40" s="94"/>
      <c r="K40" s="99"/>
    </row>
    <row r="41" spans="1:11" ht="15.75" thickBot="1" x14ac:dyDescent="0.3">
      <c r="D41" s="4"/>
    </row>
    <row r="42" spans="1:11" x14ac:dyDescent="0.25">
      <c r="A42" s="1" t="s">
        <v>65</v>
      </c>
      <c r="B42" s="41" t="s">
        <v>69</v>
      </c>
      <c r="C42" s="41"/>
      <c r="D42" s="41"/>
      <c r="E42" s="41"/>
      <c r="F42" s="41"/>
      <c r="G42" s="41"/>
      <c r="H42" s="41"/>
      <c r="I42" s="41"/>
      <c r="J42" s="41"/>
      <c r="K42" s="42"/>
    </row>
    <row r="43" spans="1:11" x14ac:dyDescent="0.25">
      <c r="A43" s="32" t="s">
        <v>1</v>
      </c>
      <c r="B43" s="37" t="s">
        <v>62</v>
      </c>
      <c r="C43" s="37" t="s">
        <v>63</v>
      </c>
      <c r="D43" s="2" t="s">
        <v>3</v>
      </c>
      <c r="E43" s="95"/>
      <c r="F43" s="96"/>
      <c r="G43" s="96"/>
      <c r="H43" s="96"/>
      <c r="I43" s="96"/>
      <c r="J43" s="96"/>
      <c r="K43" s="97"/>
    </row>
    <row r="44" spans="1:11" ht="192.75" customHeight="1" x14ac:dyDescent="0.25">
      <c r="A44" s="39" t="s">
        <v>70</v>
      </c>
      <c r="B44" s="2">
        <v>1.2</v>
      </c>
      <c r="C44" s="2">
        <v>7.37</v>
      </c>
      <c r="D44" s="3">
        <f>B44*C44</f>
        <v>8.8439999999999994</v>
      </c>
      <c r="E44" s="57"/>
      <c r="F44" s="58"/>
      <c r="G44" s="58"/>
      <c r="H44" s="58"/>
      <c r="I44" s="58"/>
      <c r="J44" s="58"/>
      <c r="K44" s="59"/>
    </row>
    <row r="45" spans="1:11" x14ac:dyDescent="0.25">
      <c r="A45" s="76" t="s">
        <v>80</v>
      </c>
      <c r="B45" s="77"/>
      <c r="C45" s="78"/>
      <c r="D45" s="3">
        <f>SUM(D44:D44)</f>
        <v>8.8439999999999994</v>
      </c>
      <c r="E45" s="57"/>
      <c r="F45" s="58"/>
      <c r="G45" s="58"/>
      <c r="H45" s="58"/>
      <c r="I45" s="58"/>
      <c r="J45" s="58"/>
      <c r="K45" s="59"/>
    </row>
    <row r="46" spans="1:11" x14ac:dyDescent="0.25">
      <c r="A46" s="76" t="s">
        <v>81</v>
      </c>
      <c r="B46" s="77"/>
      <c r="C46" s="78"/>
      <c r="D46" s="3">
        <f>+C44</f>
        <v>7.37</v>
      </c>
      <c r="E46" s="60"/>
      <c r="F46" s="61"/>
      <c r="G46" s="61"/>
      <c r="H46" s="61"/>
      <c r="I46" s="61"/>
      <c r="J46" s="61"/>
      <c r="K46" s="62"/>
    </row>
    <row r="47" spans="1:11" x14ac:dyDescent="0.25">
      <c r="A47" s="32" t="s">
        <v>1</v>
      </c>
      <c r="B47" s="37" t="s">
        <v>62</v>
      </c>
      <c r="C47" s="37" t="s">
        <v>63</v>
      </c>
      <c r="D47" s="2" t="s">
        <v>3</v>
      </c>
      <c r="E47" s="95"/>
      <c r="F47" s="96"/>
      <c r="G47" s="96"/>
      <c r="H47" s="96"/>
      <c r="I47" s="96"/>
      <c r="J47" s="96"/>
      <c r="K47" s="97"/>
    </row>
    <row r="48" spans="1:11" ht="221.25" customHeight="1" x14ac:dyDescent="0.25">
      <c r="A48" s="38" t="s">
        <v>71</v>
      </c>
      <c r="B48" s="37">
        <v>2.5</v>
      </c>
      <c r="C48" s="37">
        <v>1.92</v>
      </c>
      <c r="D48" s="3">
        <f>B48*C48</f>
        <v>4.8</v>
      </c>
      <c r="E48" s="57"/>
      <c r="F48" s="58"/>
      <c r="G48" s="58"/>
      <c r="H48" s="58"/>
      <c r="I48" s="58"/>
      <c r="J48" s="58"/>
      <c r="K48" s="59"/>
    </row>
    <row r="49" spans="1:11" ht="15.75" thickBot="1" x14ac:dyDescent="0.3">
      <c r="A49" s="50" t="s">
        <v>61</v>
      </c>
      <c r="B49" s="51"/>
      <c r="C49" s="51"/>
      <c r="D49" s="5">
        <f>SUM(D48:D48)</f>
        <v>4.8</v>
      </c>
      <c r="E49" s="98"/>
      <c r="F49" s="94"/>
      <c r="G49" s="94"/>
      <c r="H49" s="94"/>
      <c r="I49" s="94"/>
      <c r="J49" s="94"/>
      <c r="K49" s="99"/>
    </row>
    <row r="50" spans="1:11" ht="15.75" thickBot="1" x14ac:dyDescent="0.3">
      <c r="D50" s="4"/>
    </row>
    <row r="51" spans="1:11" x14ac:dyDescent="0.25">
      <c r="A51" s="1" t="s">
        <v>65</v>
      </c>
      <c r="B51" s="41" t="s">
        <v>32</v>
      </c>
      <c r="C51" s="41"/>
      <c r="D51" s="41"/>
      <c r="E51" s="41"/>
      <c r="F51" s="41"/>
      <c r="G51" s="41"/>
      <c r="H51" s="41"/>
      <c r="I51" s="41"/>
      <c r="J51" s="41"/>
      <c r="K51" s="42"/>
    </row>
    <row r="52" spans="1:11" x14ac:dyDescent="0.25">
      <c r="A52" s="32" t="s">
        <v>1</v>
      </c>
      <c r="B52" s="37" t="s">
        <v>62</v>
      </c>
      <c r="C52" s="37" t="s">
        <v>63</v>
      </c>
      <c r="D52" s="2" t="s">
        <v>3</v>
      </c>
      <c r="E52" s="95"/>
      <c r="F52" s="96"/>
      <c r="G52" s="96"/>
      <c r="H52" s="96"/>
      <c r="I52" s="96"/>
      <c r="J52" s="96"/>
      <c r="K52" s="97"/>
    </row>
    <row r="53" spans="1:11" ht="192.75" customHeight="1" x14ac:dyDescent="0.25">
      <c r="A53" s="39" t="s">
        <v>72</v>
      </c>
      <c r="B53" s="2">
        <v>1.2</v>
      </c>
      <c r="C53" s="2">
        <v>6.19</v>
      </c>
      <c r="D53" s="3">
        <f>B53*C53</f>
        <v>7.4279999999999999</v>
      </c>
      <c r="E53" s="57"/>
      <c r="F53" s="58"/>
      <c r="G53" s="58"/>
      <c r="H53" s="58"/>
      <c r="I53" s="58"/>
      <c r="J53" s="58"/>
      <c r="K53" s="59"/>
    </row>
    <row r="54" spans="1:11" x14ac:dyDescent="0.25">
      <c r="A54" s="76" t="s">
        <v>80</v>
      </c>
      <c r="B54" s="77"/>
      <c r="C54" s="78"/>
      <c r="D54" s="3">
        <f>SUM(D53:D53)</f>
        <v>7.4279999999999999</v>
      </c>
      <c r="E54" s="57"/>
      <c r="F54" s="58"/>
      <c r="G54" s="58"/>
      <c r="H54" s="58"/>
      <c r="I54" s="58"/>
      <c r="J54" s="58"/>
      <c r="K54" s="59"/>
    </row>
    <row r="55" spans="1:11" x14ac:dyDescent="0.25">
      <c r="A55" s="76" t="s">
        <v>81</v>
      </c>
      <c r="B55" s="77"/>
      <c r="C55" s="78"/>
      <c r="D55" s="3">
        <f>+C53</f>
        <v>6.19</v>
      </c>
      <c r="E55" s="60"/>
      <c r="F55" s="61"/>
      <c r="G55" s="61"/>
      <c r="H55" s="61"/>
      <c r="I55" s="61"/>
      <c r="J55" s="61"/>
      <c r="K55" s="62"/>
    </row>
    <row r="56" spans="1:11" x14ac:dyDescent="0.25">
      <c r="A56" s="32" t="s">
        <v>1</v>
      </c>
      <c r="B56" s="37" t="s">
        <v>62</v>
      </c>
      <c r="C56" s="37" t="s">
        <v>63</v>
      </c>
      <c r="D56" s="2" t="s">
        <v>3</v>
      </c>
      <c r="E56" s="95"/>
      <c r="F56" s="96"/>
      <c r="G56" s="96"/>
      <c r="H56" s="96"/>
      <c r="I56" s="96"/>
      <c r="J56" s="96"/>
      <c r="K56" s="97"/>
    </row>
    <row r="57" spans="1:11" ht="221.25" customHeight="1" x14ac:dyDescent="0.25">
      <c r="A57" s="38" t="s">
        <v>73</v>
      </c>
      <c r="B57" s="37">
        <v>2.5</v>
      </c>
      <c r="C57" s="37">
        <v>1.98</v>
      </c>
      <c r="D57" s="3">
        <f>B57*C57</f>
        <v>4.95</v>
      </c>
      <c r="E57" s="57"/>
      <c r="F57" s="58"/>
      <c r="G57" s="58"/>
      <c r="H57" s="58"/>
      <c r="I57" s="58"/>
      <c r="J57" s="58"/>
      <c r="K57" s="59"/>
    </row>
    <row r="58" spans="1:11" ht="15.75" thickBot="1" x14ac:dyDescent="0.3">
      <c r="A58" s="50" t="s">
        <v>61</v>
      </c>
      <c r="B58" s="51"/>
      <c r="C58" s="51"/>
      <c r="D58" s="5">
        <f>SUM(D57:D57)</f>
        <v>4.95</v>
      </c>
      <c r="E58" s="98"/>
      <c r="F58" s="94"/>
      <c r="G58" s="94"/>
      <c r="H58" s="94"/>
      <c r="I58" s="94"/>
      <c r="J58" s="94"/>
      <c r="K58" s="99"/>
    </row>
    <row r="59" spans="1:11" ht="15.75" thickBot="1" x14ac:dyDescent="0.3">
      <c r="D59" s="4"/>
    </row>
    <row r="60" spans="1:11" x14ac:dyDescent="0.25">
      <c r="A60" s="1" t="s">
        <v>65</v>
      </c>
      <c r="B60" s="41" t="s">
        <v>35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 x14ac:dyDescent="0.25">
      <c r="A61" s="32" t="s">
        <v>1</v>
      </c>
      <c r="B61" s="37" t="s">
        <v>62</v>
      </c>
      <c r="C61" s="37" t="s">
        <v>63</v>
      </c>
      <c r="D61" s="2" t="s">
        <v>3</v>
      </c>
      <c r="E61" s="95"/>
      <c r="F61" s="96"/>
      <c r="G61" s="96"/>
      <c r="H61" s="96"/>
      <c r="I61" s="96"/>
      <c r="J61" s="96"/>
      <c r="K61" s="97"/>
    </row>
    <row r="62" spans="1:11" ht="192.75" customHeight="1" x14ac:dyDescent="0.25">
      <c r="A62" s="39" t="s">
        <v>74</v>
      </c>
      <c r="B62" s="2">
        <v>1.2</v>
      </c>
      <c r="C62" s="2">
        <v>6.24</v>
      </c>
      <c r="D62" s="3">
        <f>B62*C62</f>
        <v>7.4879999999999995</v>
      </c>
      <c r="E62" s="57"/>
      <c r="F62" s="58"/>
      <c r="G62" s="58"/>
      <c r="H62" s="58"/>
      <c r="I62" s="58"/>
      <c r="J62" s="58"/>
      <c r="K62" s="59"/>
    </row>
    <row r="63" spans="1:11" x14ac:dyDescent="0.25">
      <c r="A63" s="76" t="s">
        <v>80</v>
      </c>
      <c r="B63" s="77"/>
      <c r="C63" s="78"/>
      <c r="D63" s="3">
        <f>SUM(D62:D62)</f>
        <v>7.4879999999999995</v>
      </c>
      <c r="E63" s="57"/>
      <c r="F63" s="58"/>
      <c r="G63" s="58"/>
      <c r="H63" s="58"/>
      <c r="I63" s="58"/>
      <c r="J63" s="58"/>
      <c r="K63" s="59"/>
    </row>
    <row r="64" spans="1:11" x14ac:dyDescent="0.25">
      <c r="A64" s="76" t="s">
        <v>81</v>
      </c>
      <c r="B64" s="77"/>
      <c r="C64" s="78"/>
      <c r="D64" s="3">
        <f>+C62</f>
        <v>6.24</v>
      </c>
      <c r="E64" s="60"/>
      <c r="F64" s="61"/>
      <c r="G64" s="61"/>
      <c r="H64" s="61"/>
      <c r="I64" s="61"/>
      <c r="J64" s="61"/>
      <c r="K64" s="62"/>
    </row>
    <row r="65" spans="1:11" x14ac:dyDescent="0.25">
      <c r="A65" s="32" t="s">
        <v>1</v>
      </c>
      <c r="B65" s="37" t="s">
        <v>62</v>
      </c>
      <c r="C65" s="37" t="s">
        <v>63</v>
      </c>
      <c r="D65" s="2" t="s">
        <v>3</v>
      </c>
      <c r="E65" s="95"/>
      <c r="F65" s="96"/>
      <c r="G65" s="96"/>
      <c r="H65" s="96"/>
      <c r="I65" s="96"/>
      <c r="J65" s="96"/>
      <c r="K65" s="97"/>
    </row>
    <row r="66" spans="1:11" ht="221.25" customHeight="1" x14ac:dyDescent="0.25">
      <c r="A66" s="38" t="s">
        <v>75</v>
      </c>
      <c r="B66" s="37">
        <v>2.5</v>
      </c>
      <c r="C66" s="37">
        <v>1.98</v>
      </c>
      <c r="D66" s="3">
        <f>B66*C66</f>
        <v>4.95</v>
      </c>
      <c r="E66" s="57"/>
      <c r="F66" s="58"/>
      <c r="G66" s="58"/>
      <c r="H66" s="58"/>
      <c r="I66" s="58"/>
      <c r="J66" s="58"/>
      <c r="K66" s="59"/>
    </row>
    <row r="67" spans="1:11" ht="15.75" thickBot="1" x14ac:dyDescent="0.3">
      <c r="A67" s="50" t="s">
        <v>61</v>
      </c>
      <c r="B67" s="51"/>
      <c r="C67" s="51"/>
      <c r="D67" s="5">
        <f>SUM(D66:D66)</f>
        <v>4.95</v>
      </c>
      <c r="E67" s="98"/>
      <c r="F67" s="94"/>
      <c r="G67" s="94"/>
      <c r="H67" s="94"/>
      <c r="I67" s="94"/>
      <c r="J67" s="94"/>
      <c r="K67" s="99"/>
    </row>
    <row r="68" spans="1:11" ht="15.75" thickBot="1" x14ac:dyDescent="0.3">
      <c r="D68" s="4"/>
    </row>
    <row r="69" spans="1:11" x14ac:dyDescent="0.25">
      <c r="A69" s="1" t="s">
        <v>65</v>
      </c>
      <c r="B69" s="41" t="s">
        <v>37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 x14ac:dyDescent="0.25">
      <c r="A70" s="32" t="s">
        <v>1</v>
      </c>
      <c r="B70" s="37" t="s">
        <v>62</v>
      </c>
      <c r="C70" s="37" t="s">
        <v>63</v>
      </c>
      <c r="D70" s="2" t="s">
        <v>3</v>
      </c>
      <c r="E70" s="95"/>
      <c r="F70" s="96"/>
      <c r="G70" s="96"/>
      <c r="H70" s="96"/>
      <c r="I70" s="96"/>
      <c r="J70" s="96"/>
      <c r="K70" s="97"/>
    </row>
    <row r="71" spans="1:11" ht="192.75" customHeight="1" x14ac:dyDescent="0.25">
      <c r="A71" s="39" t="s">
        <v>76</v>
      </c>
      <c r="B71" s="2">
        <v>1.2</v>
      </c>
      <c r="C71" s="2">
        <v>6.1</v>
      </c>
      <c r="D71" s="3">
        <f>B71*C71</f>
        <v>7.3199999999999994</v>
      </c>
      <c r="E71" s="57"/>
      <c r="F71" s="58"/>
      <c r="G71" s="58"/>
      <c r="H71" s="58"/>
      <c r="I71" s="58"/>
      <c r="J71" s="58"/>
      <c r="K71" s="59"/>
    </row>
    <row r="72" spans="1:11" x14ac:dyDescent="0.25">
      <c r="A72" s="76" t="s">
        <v>80</v>
      </c>
      <c r="B72" s="77"/>
      <c r="C72" s="78"/>
      <c r="D72" s="3">
        <f>SUM(D71:D71)</f>
        <v>7.3199999999999994</v>
      </c>
      <c r="E72" s="57"/>
      <c r="F72" s="58"/>
      <c r="G72" s="58"/>
      <c r="H72" s="58"/>
      <c r="I72" s="58"/>
      <c r="J72" s="58"/>
      <c r="K72" s="59"/>
    </row>
    <row r="73" spans="1:11" x14ac:dyDescent="0.25">
      <c r="A73" s="76" t="s">
        <v>81</v>
      </c>
      <c r="B73" s="77"/>
      <c r="C73" s="78"/>
      <c r="D73" s="3">
        <f>+C71</f>
        <v>6.1</v>
      </c>
      <c r="E73" s="60"/>
      <c r="F73" s="61"/>
      <c r="G73" s="61"/>
      <c r="H73" s="61"/>
      <c r="I73" s="61"/>
      <c r="J73" s="61"/>
      <c r="K73" s="62"/>
    </row>
    <row r="74" spans="1:11" x14ac:dyDescent="0.25">
      <c r="A74" s="32" t="s">
        <v>1</v>
      </c>
      <c r="B74" s="37" t="s">
        <v>62</v>
      </c>
      <c r="C74" s="37" t="s">
        <v>63</v>
      </c>
      <c r="D74" s="2" t="s">
        <v>3</v>
      </c>
      <c r="E74" s="95"/>
      <c r="F74" s="96"/>
      <c r="G74" s="96"/>
      <c r="H74" s="96"/>
      <c r="I74" s="96"/>
      <c r="J74" s="96"/>
      <c r="K74" s="97"/>
    </row>
    <row r="75" spans="1:11" ht="221.25" customHeight="1" x14ac:dyDescent="0.25">
      <c r="A75" s="38" t="s">
        <v>77</v>
      </c>
      <c r="B75" s="37">
        <v>2.5</v>
      </c>
      <c r="C75" s="37">
        <v>1.98</v>
      </c>
      <c r="D75" s="3">
        <f>B75*C75</f>
        <v>4.95</v>
      </c>
      <c r="E75" s="57"/>
      <c r="F75" s="58"/>
      <c r="G75" s="58"/>
      <c r="H75" s="58"/>
      <c r="I75" s="58"/>
      <c r="J75" s="58"/>
      <c r="K75" s="59"/>
    </row>
    <row r="76" spans="1:11" ht="15.75" thickBot="1" x14ac:dyDescent="0.3">
      <c r="A76" s="50" t="s">
        <v>61</v>
      </c>
      <c r="B76" s="51"/>
      <c r="C76" s="51"/>
      <c r="D76" s="5">
        <f>SUM(D75:D75)</f>
        <v>4.95</v>
      </c>
      <c r="E76" s="98"/>
      <c r="F76" s="94"/>
      <c r="G76" s="94"/>
      <c r="H76" s="94"/>
      <c r="I76" s="94"/>
      <c r="J76" s="94"/>
      <c r="K76" s="99"/>
    </row>
    <row r="77" spans="1:11" ht="15.75" thickBot="1" x14ac:dyDescent="0.3">
      <c r="D77" s="4"/>
    </row>
    <row r="78" spans="1:11" x14ac:dyDescent="0.25">
      <c r="A78" s="1" t="s">
        <v>65</v>
      </c>
      <c r="B78" s="41" t="s">
        <v>38</v>
      </c>
      <c r="C78" s="41"/>
      <c r="D78" s="41"/>
      <c r="E78" s="41"/>
      <c r="F78" s="41"/>
      <c r="G78" s="41"/>
      <c r="H78" s="41"/>
      <c r="I78" s="41"/>
      <c r="J78" s="41"/>
      <c r="K78" s="42"/>
    </row>
    <row r="79" spans="1:11" x14ac:dyDescent="0.25">
      <c r="A79" s="32" t="s">
        <v>1</v>
      </c>
      <c r="B79" s="37" t="s">
        <v>62</v>
      </c>
      <c r="C79" s="37" t="s">
        <v>63</v>
      </c>
      <c r="D79" s="2" t="s">
        <v>3</v>
      </c>
      <c r="E79" s="95"/>
      <c r="F79" s="96"/>
      <c r="G79" s="96"/>
      <c r="H79" s="96"/>
      <c r="I79" s="96"/>
      <c r="J79" s="96"/>
      <c r="K79" s="97"/>
    </row>
    <row r="80" spans="1:11" ht="192.75" customHeight="1" x14ac:dyDescent="0.25">
      <c r="A80" s="39" t="s">
        <v>38</v>
      </c>
      <c r="B80" s="2">
        <v>1.2</v>
      </c>
      <c r="C80" s="2">
        <v>6.07</v>
      </c>
      <c r="D80" s="3">
        <f>B80*C80</f>
        <v>7.2839999999999998</v>
      </c>
      <c r="E80" s="57"/>
      <c r="F80" s="58"/>
      <c r="G80" s="58"/>
      <c r="H80" s="58"/>
      <c r="I80" s="58"/>
      <c r="J80" s="58"/>
      <c r="K80" s="59"/>
    </row>
    <row r="81" spans="1:11" x14ac:dyDescent="0.25">
      <c r="A81" s="76" t="s">
        <v>80</v>
      </c>
      <c r="B81" s="77"/>
      <c r="C81" s="78"/>
      <c r="D81" s="3">
        <f>SUM(D80:D80)</f>
        <v>7.2839999999999998</v>
      </c>
      <c r="E81" s="57"/>
      <c r="F81" s="58"/>
      <c r="G81" s="58"/>
      <c r="H81" s="58"/>
      <c r="I81" s="58"/>
      <c r="J81" s="58"/>
      <c r="K81" s="59"/>
    </row>
    <row r="82" spans="1:11" x14ac:dyDescent="0.25">
      <c r="A82" s="76" t="s">
        <v>81</v>
      </c>
      <c r="B82" s="77"/>
      <c r="C82" s="78"/>
      <c r="D82" s="3">
        <f>+C80</f>
        <v>6.07</v>
      </c>
      <c r="E82" s="60"/>
      <c r="F82" s="61"/>
      <c r="G82" s="61"/>
      <c r="H82" s="61"/>
      <c r="I82" s="61"/>
      <c r="J82" s="61"/>
      <c r="K82" s="62"/>
    </row>
    <row r="83" spans="1:11" x14ac:dyDescent="0.25">
      <c r="A83" s="32" t="s">
        <v>1</v>
      </c>
      <c r="B83" s="37" t="s">
        <v>62</v>
      </c>
      <c r="C83" s="37" t="s">
        <v>63</v>
      </c>
      <c r="D83" s="2" t="s">
        <v>3</v>
      </c>
      <c r="E83" s="95"/>
      <c r="F83" s="96"/>
      <c r="G83" s="96"/>
      <c r="H83" s="96"/>
      <c r="I83" s="96"/>
      <c r="J83" s="96"/>
      <c r="K83" s="97"/>
    </row>
    <row r="84" spans="1:11" ht="221.25" customHeight="1" x14ac:dyDescent="0.25">
      <c r="A84" s="38" t="s">
        <v>78</v>
      </c>
      <c r="B84" s="37">
        <v>2.5</v>
      </c>
      <c r="C84" s="37">
        <v>1.98</v>
      </c>
      <c r="D84" s="3">
        <f>B84*C84</f>
        <v>4.95</v>
      </c>
      <c r="E84" s="57"/>
      <c r="F84" s="58"/>
      <c r="G84" s="58"/>
      <c r="H84" s="58"/>
      <c r="I84" s="58"/>
      <c r="J84" s="58"/>
      <c r="K84" s="59"/>
    </row>
    <row r="85" spans="1:11" ht="15.75" thickBot="1" x14ac:dyDescent="0.3">
      <c r="A85" s="50" t="s">
        <v>61</v>
      </c>
      <c r="B85" s="51"/>
      <c r="C85" s="51"/>
      <c r="D85" s="5">
        <f>SUM(D84:D84)</f>
        <v>4.95</v>
      </c>
      <c r="E85" s="98"/>
      <c r="F85" s="94"/>
      <c r="G85" s="94"/>
      <c r="H85" s="94"/>
      <c r="I85" s="94"/>
      <c r="J85" s="94"/>
      <c r="K85" s="99"/>
    </row>
    <row r="86" spans="1:11" x14ac:dyDescent="0.25">
      <c r="D86" s="4"/>
    </row>
    <row r="87" spans="1:11" x14ac:dyDescent="0.25">
      <c r="D87" s="4"/>
    </row>
    <row r="88" spans="1:11" x14ac:dyDescent="0.25">
      <c r="D88" s="4"/>
    </row>
    <row r="89" spans="1:11" ht="15.75" thickBot="1" x14ac:dyDescent="0.3">
      <c r="D89" s="4"/>
    </row>
    <row r="90" spans="1:11" ht="15.75" thickBot="1" x14ac:dyDescent="0.3">
      <c r="A90" s="100" t="s">
        <v>79</v>
      </c>
      <c r="B90" s="93"/>
      <c r="C90" s="101"/>
      <c r="D90" s="25">
        <f>+D85+D81+D76+D72+D67+D63+D58+D54+D49+D45+D40+D35+D30+D26+D21+D16</f>
        <v>98.585000000000008</v>
      </c>
    </row>
    <row r="91" spans="1:11" ht="15.75" thickBot="1" x14ac:dyDescent="0.3">
      <c r="A91" s="100" t="s">
        <v>82</v>
      </c>
      <c r="B91" s="93"/>
      <c r="C91" s="101"/>
      <c r="D91" s="25">
        <f>+D86+D82+D77+D73+D68+D64+D59+D55+D50+D46+D41+D36+D31+D27+D22+D17</f>
        <v>50.739999999999995</v>
      </c>
    </row>
    <row r="92" spans="1:11" x14ac:dyDescent="0.25">
      <c r="D92" s="4"/>
    </row>
    <row r="93" spans="1:11" x14ac:dyDescent="0.25">
      <c r="D93" s="4"/>
    </row>
    <row r="94" spans="1:11" x14ac:dyDescent="0.25">
      <c r="D94" s="4"/>
    </row>
    <row r="95" spans="1:11" x14ac:dyDescent="0.25">
      <c r="D95" s="4"/>
    </row>
    <row r="96" spans="1:11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  <row r="384" spans="4:4" x14ac:dyDescent="0.25">
      <c r="D384" s="4"/>
    </row>
    <row r="385" spans="4:4" x14ac:dyDescent="0.25">
      <c r="D385" s="4"/>
    </row>
    <row r="386" spans="4:4" x14ac:dyDescent="0.25">
      <c r="D386" s="4"/>
    </row>
    <row r="387" spans="4:4" x14ac:dyDescent="0.25">
      <c r="D387" s="4"/>
    </row>
    <row r="388" spans="4:4" x14ac:dyDescent="0.25">
      <c r="D388" s="4"/>
    </row>
    <row r="389" spans="4:4" x14ac:dyDescent="0.25">
      <c r="D389" s="4"/>
    </row>
    <row r="390" spans="4:4" x14ac:dyDescent="0.25">
      <c r="D390" s="4"/>
    </row>
    <row r="391" spans="4:4" x14ac:dyDescent="0.25">
      <c r="D391" s="4"/>
    </row>
    <row r="392" spans="4:4" x14ac:dyDescent="0.25">
      <c r="D392" s="4"/>
    </row>
    <row r="393" spans="4:4" x14ac:dyDescent="0.25">
      <c r="D393" s="4"/>
    </row>
    <row r="394" spans="4:4" x14ac:dyDescent="0.25">
      <c r="D394" s="4"/>
    </row>
    <row r="395" spans="4:4" x14ac:dyDescent="0.25">
      <c r="D395" s="4"/>
    </row>
    <row r="396" spans="4:4" x14ac:dyDescent="0.25">
      <c r="D396" s="4"/>
    </row>
    <row r="397" spans="4:4" x14ac:dyDescent="0.25">
      <c r="D397" s="4"/>
    </row>
    <row r="398" spans="4:4" x14ac:dyDescent="0.25">
      <c r="D398" s="4"/>
    </row>
    <row r="399" spans="4:4" x14ac:dyDescent="0.25">
      <c r="D399" s="4"/>
    </row>
    <row r="400" spans="4:4" x14ac:dyDescent="0.25">
      <c r="D400" s="4"/>
    </row>
    <row r="401" spans="4:4" x14ac:dyDescent="0.25">
      <c r="D401" s="4"/>
    </row>
    <row r="402" spans="4:4" x14ac:dyDescent="0.25">
      <c r="D402" s="4"/>
    </row>
    <row r="403" spans="4:4" x14ac:dyDescent="0.25">
      <c r="D403" s="4"/>
    </row>
    <row r="404" spans="4:4" x14ac:dyDescent="0.25">
      <c r="D404" s="4"/>
    </row>
    <row r="405" spans="4:4" x14ac:dyDescent="0.25">
      <c r="D405" s="4"/>
    </row>
    <row r="406" spans="4:4" x14ac:dyDescent="0.25">
      <c r="D406" s="4"/>
    </row>
    <row r="407" spans="4:4" x14ac:dyDescent="0.25">
      <c r="D407" s="4"/>
    </row>
    <row r="408" spans="4:4" x14ac:dyDescent="0.25">
      <c r="D408" s="4"/>
    </row>
    <row r="409" spans="4:4" x14ac:dyDescent="0.25">
      <c r="D409" s="4"/>
    </row>
    <row r="410" spans="4:4" x14ac:dyDescent="0.25">
      <c r="D410" s="4"/>
    </row>
    <row r="411" spans="4:4" x14ac:dyDescent="0.25">
      <c r="D411" s="4"/>
    </row>
    <row r="412" spans="4:4" x14ac:dyDescent="0.25">
      <c r="D412" s="4"/>
    </row>
    <row r="413" spans="4:4" x14ac:dyDescent="0.25">
      <c r="D413" s="4"/>
    </row>
    <row r="414" spans="4:4" x14ac:dyDescent="0.25">
      <c r="D414" s="4"/>
    </row>
    <row r="415" spans="4:4" x14ac:dyDescent="0.25">
      <c r="D415" s="4"/>
    </row>
    <row r="416" spans="4:4" x14ac:dyDescent="0.25">
      <c r="D416" s="4"/>
    </row>
    <row r="417" spans="4:4" x14ac:dyDescent="0.25">
      <c r="D417" s="4"/>
    </row>
    <row r="418" spans="4:4" x14ac:dyDescent="0.25">
      <c r="D418" s="4"/>
    </row>
    <row r="419" spans="4:4" x14ac:dyDescent="0.25">
      <c r="D419" s="4"/>
    </row>
    <row r="420" spans="4:4" x14ac:dyDescent="0.25">
      <c r="D420" s="4"/>
    </row>
    <row r="421" spans="4:4" x14ac:dyDescent="0.25">
      <c r="D421" s="4"/>
    </row>
    <row r="422" spans="4:4" x14ac:dyDescent="0.25">
      <c r="D422" s="4"/>
    </row>
    <row r="423" spans="4:4" x14ac:dyDescent="0.25">
      <c r="D423" s="4"/>
    </row>
    <row r="424" spans="4:4" x14ac:dyDescent="0.25">
      <c r="D424" s="4"/>
    </row>
    <row r="425" spans="4:4" x14ac:dyDescent="0.25">
      <c r="D425" s="4"/>
    </row>
    <row r="426" spans="4:4" x14ac:dyDescent="0.25">
      <c r="D426" s="4"/>
    </row>
    <row r="427" spans="4:4" x14ac:dyDescent="0.25">
      <c r="D427" s="4"/>
    </row>
    <row r="428" spans="4:4" x14ac:dyDescent="0.25">
      <c r="D428" s="4"/>
    </row>
    <row r="429" spans="4:4" x14ac:dyDescent="0.25">
      <c r="D429" s="4"/>
    </row>
    <row r="430" spans="4:4" x14ac:dyDescent="0.25">
      <c r="D430" s="4"/>
    </row>
    <row r="431" spans="4:4" x14ac:dyDescent="0.25">
      <c r="D431" s="4"/>
    </row>
    <row r="432" spans="4:4" x14ac:dyDescent="0.25">
      <c r="D432" s="4"/>
    </row>
    <row r="433" spans="4:4" x14ac:dyDescent="0.25">
      <c r="D433" s="4"/>
    </row>
    <row r="434" spans="4:4" x14ac:dyDescent="0.25">
      <c r="D434" s="4"/>
    </row>
    <row r="435" spans="4:4" x14ac:dyDescent="0.25">
      <c r="D435" s="4"/>
    </row>
    <row r="436" spans="4:4" x14ac:dyDescent="0.25">
      <c r="D436" s="4"/>
    </row>
    <row r="437" spans="4:4" x14ac:dyDescent="0.25">
      <c r="D437" s="4"/>
    </row>
    <row r="438" spans="4:4" x14ac:dyDescent="0.25">
      <c r="D438" s="4"/>
    </row>
    <row r="439" spans="4:4" x14ac:dyDescent="0.25">
      <c r="D439" s="4"/>
    </row>
    <row r="440" spans="4:4" x14ac:dyDescent="0.25">
      <c r="D440" s="4"/>
    </row>
    <row r="441" spans="4:4" x14ac:dyDescent="0.25">
      <c r="D441" s="4"/>
    </row>
    <row r="442" spans="4:4" x14ac:dyDescent="0.25">
      <c r="D442" s="4"/>
    </row>
    <row r="443" spans="4:4" x14ac:dyDescent="0.25">
      <c r="D443" s="4"/>
    </row>
    <row r="444" spans="4:4" x14ac:dyDescent="0.25">
      <c r="D444" s="4"/>
    </row>
    <row r="445" spans="4:4" x14ac:dyDescent="0.25">
      <c r="D445" s="4"/>
    </row>
    <row r="446" spans="4:4" x14ac:dyDescent="0.25">
      <c r="D446" s="4"/>
    </row>
    <row r="447" spans="4:4" x14ac:dyDescent="0.25">
      <c r="D447" s="4"/>
    </row>
    <row r="448" spans="4:4" x14ac:dyDescent="0.25">
      <c r="D448" s="4"/>
    </row>
    <row r="449" spans="4:4" x14ac:dyDescent="0.25">
      <c r="D449" s="4"/>
    </row>
    <row r="450" spans="4:4" x14ac:dyDescent="0.25">
      <c r="D450" s="4"/>
    </row>
    <row r="451" spans="4:4" x14ac:dyDescent="0.25">
      <c r="D451" s="4"/>
    </row>
    <row r="452" spans="4:4" x14ac:dyDescent="0.25">
      <c r="D452" s="4"/>
    </row>
    <row r="453" spans="4:4" x14ac:dyDescent="0.25">
      <c r="D453" s="4"/>
    </row>
    <row r="454" spans="4:4" x14ac:dyDescent="0.25">
      <c r="D454" s="4"/>
    </row>
    <row r="455" spans="4:4" x14ac:dyDescent="0.25">
      <c r="D455" s="4"/>
    </row>
    <row r="456" spans="4:4" x14ac:dyDescent="0.25">
      <c r="D456" s="4"/>
    </row>
    <row r="457" spans="4:4" x14ac:dyDescent="0.25">
      <c r="D457" s="4"/>
    </row>
    <row r="458" spans="4:4" x14ac:dyDescent="0.25">
      <c r="D458" s="4"/>
    </row>
    <row r="459" spans="4:4" x14ac:dyDescent="0.25">
      <c r="D459" s="4"/>
    </row>
    <row r="460" spans="4:4" x14ac:dyDescent="0.25">
      <c r="D460" s="4"/>
    </row>
    <row r="461" spans="4:4" x14ac:dyDescent="0.25">
      <c r="D461" s="4"/>
    </row>
    <row r="462" spans="4:4" x14ac:dyDescent="0.25">
      <c r="D462" s="4"/>
    </row>
    <row r="463" spans="4:4" x14ac:dyDescent="0.25">
      <c r="D463" s="4"/>
    </row>
    <row r="464" spans="4:4" x14ac:dyDescent="0.25">
      <c r="D464" s="4"/>
    </row>
    <row r="465" spans="4:4" x14ac:dyDescent="0.25">
      <c r="D465" s="4"/>
    </row>
    <row r="466" spans="4:4" x14ac:dyDescent="0.25">
      <c r="D466" s="4"/>
    </row>
    <row r="467" spans="4:4" x14ac:dyDescent="0.25">
      <c r="D467" s="4"/>
    </row>
    <row r="468" spans="4:4" x14ac:dyDescent="0.25">
      <c r="D468" s="4"/>
    </row>
    <row r="469" spans="4:4" x14ac:dyDescent="0.25">
      <c r="D469" s="4"/>
    </row>
    <row r="470" spans="4:4" x14ac:dyDescent="0.25">
      <c r="D470" s="4"/>
    </row>
    <row r="471" spans="4:4" x14ac:dyDescent="0.25">
      <c r="D471" s="4"/>
    </row>
    <row r="472" spans="4:4" x14ac:dyDescent="0.25">
      <c r="D472" s="4"/>
    </row>
    <row r="473" spans="4:4" x14ac:dyDescent="0.25">
      <c r="D473" s="4"/>
    </row>
    <row r="474" spans="4:4" x14ac:dyDescent="0.25">
      <c r="D474" s="4"/>
    </row>
    <row r="475" spans="4:4" x14ac:dyDescent="0.25">
      <c r="D475" s="4"/>
    </row>
    <row r="476" spans="4:4" x14ac:dyDescent="0.25">
      <c r="D476" s="4"/>
    </row>
    <row r="477" spans="4:4" x14ac:dyDescent="0.25">
      <c r="D477" s="4"/>
    </row>
    <row r="478" spans="4:4" x14ac:dyDescent="0.25">
      <c r="D478" s="4"/>
    </row>
    <row r="479" spans="4:4" x14ac:dyDescent="0.25">
      <c r="D479" s="4"/>
    </row>
    <row r="480" spans="4:4" x14ac:dyDescent="0.25">
      <c r="D480" s="4"/>
    </row>
    <row r="481" spans="4:4" x14ac:dyDescent="0.25">
      <c r="D481" s="4"/>
    </row>
    <row r="482" spans="4:4" x14ac:dyDescent="0.25">
      <c r="D482" s="4"/>
    </row>
    <row r="483" spans="4:4" x14ac:dyDescent="0.25">
      <c r="D483" s="4"/>
    </row>
    <row r="484" spans="4:4" x14ac:dyDescent="0.25">
      <c r="D484" s="4"/>
    </row>
    <row r="485" spans="4:4" x14ac:dyDescent="0.25">
      <c r="D485" s="4"/>
    </row>
    <row r="486" spans="4:4" x14ac:dyDescent="0.25">
      <c r="D486" s="4"/>
    </row>
    <row r="487" spans="4:4" x14ac:dyDescent="0.25">
      <c r="D487" s="4"/>
    </row>
    <row r="488" spans="4:4" x14ac:dyDescent="0.25">
      <c r="D488" s="4"/>
    </row>
    <row r="489" spans="4:4" x14ac:dyDescent="0.25">
      <c r="D489" s="4"/>
    </row>
    <row r="490" spans="4:4" x14ac:dyDescent="0.25">
      <c r="D490" s="4"/>
    </row>
    <row r="491" spans="4:4" x14ac:dyDescent="0.25">
      <c r="D491" s="4"/>
    </row>
    <row r="492" spans="4:4" x14ac:dyDescent="0.25">
      <c r="D492" s="4"/>
    </row>
    <row r="493" spans="4:4" x14ac:dyDescent="0.25">
      <c r="D493" s="4"/>
    </row>
    <row r="494" spans="4:4" x14ac:dyDescent="0.25">
      <c r="D494" s="4"/>
    </row>
    <row r="495" spans="4:4" x14ac:dyDescent="0.25">
      <c r="D495" s="4"/>
    </row>
    <row r="496" spans="4:4" x14ac:dyDescent="0.25">
      <c r="D496" s="4"/>
    </row>
    <row r="497" spans="4:4" x14ac:dyDescent="0.25">
      <c r="D497" s="4"/>
    </row>
    <row r="498" spans="4:4" x14ac:dyDescent="0.25">
      <c r="D498" s="4"/>
    </row>
    <row r="499" spans="4:4" x14ac:dyDescent="0.25">
      <c r="D499" s="4"/>
    </row>
    <row r="500" spans="4:4" x14ac:dyDescent="0.25">
      <c r="D500" s="4"/>
    </row>
    <row r="501" spans="4:4" x14ac:dyDescent="0.25">
      <c r="D501" s="4"/>
    </row>
    <row r="502" spans="4:4" x14ac:dyDescent="0.25">
      <c r="D502" s="4"/>
    </row>
    <row r="503" spans="4:4" x14ac:dyDescent="0.25">
      <c r="D503" s="4"/>
    </row>
    <row r="504" spans="4:4" x14ac:dyDescent="0.25">
      <c r="D504" s="4"/>
    </row>
    <row r="505" spans="4:4" x14ac:dyDescent="0.25">
      <c r="D505" s="4"/>
    </row>
    <row r="506" spans="4:4" x14ac:dyDescent="0.25">
      <c r="D506" s="4"/>
    </row>
    <row r="507" spans="4:4" x14ac:dyDescent="0.25">
      <c r="D507" s="4"/>
    </row>
    <row r="508" spans="4:4" x14ac:dyDescent="0.25">
      <c r="D508" s="4"/>
    </row>
    <row r="509" spans="4:4" x14ac:dyDescent="0.25">
      <c r="D509" s="4"/>
    </row>
    <row r="510" spans="4:4" x14ac:dyDescent="0.25">
      <c r="D510" s="4"/>
    </row>
    <row r="511" spans="4:4" x14ac:dyDescent="0.25">
      <c r="D511" s="4"/>
    </row>
    <row r="512" spans="4:4" x14ac:dyDescent="0.25">
      <c r="D512" s="4"/>
    </row>
    <row r="513" spans="4:4" x14ac:dyDescent="0.25">
      <c r="D513" s="4"/>
    </row>
    <row r="514" spans="4:4" x14ac:dyDescent="0.25">
      <c r="D514" s="4"/>
    </row>
    <row r="515" spans="4:4" x14ac:dyDescent="0.25">
      <c r="D515" s="4"/>
    </row>
    <row r="516" spans="4:4" x14ac:dyDescent="0.25">
      <c r="D516" s="4"/>
    </row>
    <row r="517" spans="4:4" x14ac:dyDescent="0.25">
      <c r="D517" s="4"/>
    </row>
    <row r="518" spans="4:4" x14ac:dyDescent="0.25">
      <c r="D518" s="4"/>
    </row>
    <row r="519" spans="4:4" x14ac:dyDescent="0.25">
      <c r="D519" s="4"/>
    </row>
    <row r="520" spans="4:4" x14ac:dyDescent="0.25">
      <c r="D520" s="4"/>
    </row>
    <row r="521" spans="4:4" x14ac:dyDescent="0.25">
      <c r="D521" s="4"/>
    </row>
    <row r="522" spans="4:4" x14ac:dyDescent="0.25">
      <c r="D522" s="4"/>
    </row>
    <row r="523" spans="4:4" x14ac:dyDescent="0.25">
      <c r="D523" s="4"/>
    </row>
    <row r="524" spans="4:4" x14ac:dyDescent="0.25">
      <c r="D524" s="4"/>
    </row>
    <row r="525" spans="4:4" x14ac:dyDescent="0.25">
      <c r="D525" s="4"/>
    </row>
    <row r="526" spans="4:4" x14ac:dyDescent="0.25">
      <c r="D526" s="4"/>
    </row>
    <row r="527" spans="4:4" x14ac:dyDescent="0.25">
      <c r="D527" s="4"/>
    </row>
    <row r="528" spans="4:4" x14ac:dyDescent="0.25">
      <c r="D528" s="4"/>
    </row>
    <row r="529" spans="4:4" x14ac:dyDescent="0.25">
      <c r="D529" s="4"/>
    </row>
    <row r="530" spans="4:4" x14ac:dyDescent="0.25">
      <c r="D530" s="4"/>
    </row>
    <row r="531" spans="4:4" x14ac:dyDescent="0.25">
      <c r="D531" s="4"/>
    </row>
    <row r="532" spans="4:4" x14ac:dyDescent="0.25">
      <c r="D532" s="4"/>
    </row>
    <row r="533" spans="4:4" x14ac:dyDescent="0.25">
      <c r="D533" s="4"/>
    </row>
    <row r="534" spans="4:4" x14ac:dyDescent="0.25">
      <c r="D534" s="4"/>
    </row>
    <row r="535" spans="4:4" x14ac:dyDescent="0.25">
      <c r="D535" s="4"/>
    </row>
    <row r="536" spans="4:4" x14ac:dyDescent="0.25">
      <c r="D536" s="4"/>
    </row>
    <row r="537" spans="4:4" x14ac:dyDescent="0.25">
      <c r="D537" s="4"/>
    </row>
    <row r="538" spans="4:4" x14ac:dyDescent="0.25">
      <c r="D538" s="4"/>
    </row>
    <row r="539" spans="4:4" x14ac:dyDescent="0.25">
      <c r="D539" s="4"/>
    </row>
    <row r="540" spans="4:4" x14ac:dyDescent="0.25">
      <c r="D540" s="4"/>
    </row>
    <row r="541" spans="4:4" x14ac:dyDescent="0.25">
      <c r="D541" s="4"/>
    </row>
    <row r="542" spans="4:4" x14ac:dyDescent="0.25">
      <c r="D542" s="4"/>
    </row>
    <row r="543" spans="4:4" x14ac:dyDescent="0.25">
      <c r="D543" s="4"/>
    </row>
    <row r="544" spans="4:4" x14ac:dyDescent="0.25">
      <c r="D544" s="4"/>
    </row>
    <row r="545" spans="4:4" x14ac:dyDescent="0.25">
      <c r="D545" s="4"/>
    </row>
    <row r="546" spans="4:4" x14ac:dyDescent="0.25">
      <c r="D546" s="4"/>
    </row>
    <row r="547" spans="4:4" x14ac:dyDescent="0.25">
      <c r="D547" s="4"/>
    </row>
    <row r="548" spans="4:4" x14ac:dyDescent="0.25">
      <c r="D548" s="4"/>
    </row>
    <row r="549" spans="4:4" x14ac:dyDescent="0.25">
      <c r="D549" s="4"/>
    </row>
    <row r="550" spans="4:4" x14ac:dyDescent="0.25">
      <c r="D550" s="4"/>
    </row>
    <row r="551" spans="4:4" x14ac:dyDescent="0.25">
      <c r="D551" s="4"/>
    </row>
    <row r="552" spans="4:4" x14ac:dyDescent="0.25">
      <c r="D552" s="4"/>
    </row>
    <row r="553" spans="4:4" x14ac:dyDescent="0.25">
      <c r="D553" s="4"/>
    </row>
    <row r="554" spans="4:4" x14ac:dyDescent="0.25">
      <c r="D554" s="4"/>
    </row>
    <row r="555" spans="4:4" x14ac:dyDescent="0.25">
      <c r="D555" s="4"/>
    </row>
    <row r="556" spans="4:4" x14ac:dyDescent="0.25">
      <c r="D556" s="4"/>
    </row>
    <row r="557" spans="4:4" x14ac:dyDescent="0.25">
      <c r="D557" s="4"/>
    </row>
    <row r="558" spans="4:4" x14ac:dyDescent="0.25">
      <c r="D558" s="4"/>
    </row>
    <row r="559" spans="4:4" x14ac:dyDescent="0.25">
      <c r="D559" s="4"/>
    </row>
    <row r="560" spans="4:4" x14ac:dyDescent="0.25">
      <c r="D560" s="4"/>
    </row>
    <row r="561" spans="4:4" x14ac:dyDescent="0.25">
      <c r="D561" s="4"/>
    </row>
    <row r="562" spans="4:4" x14ac:dyDescent="0.25">
      <c r="D562" s="4"/>
    </row>
    <row r="563" spans="4:4" x14ac:dyDescent="0.25">
      <c r="D563" s="4"/>
    </row>
    <row r="564" spans="4:4" x14ac:dyDescent="0.25">
      <c r="D564" s="4"/>
    </row>
    <row r="565" spans="4:4" x14ac:dyDescent="0.25">
      <c r="D565" s="4"/>
    </row>
    <row r="566" spans="4:4" x14ac:dyDescent="0.25">
      <c r="D566" s="4"/>
    </row>
    <row r="567" spans="4:4" x14ac:dyDescent="0.25">
      <c r="D567" s="4"/>
    </row>
    <row r="568" spans="4:4" x14ac:dyDescent="0.25">
      <c r="D568" s="4"/>
    </row>
    <row r="569" spans="4:4" x14ac:dyDescent="0.25">
      <c r="D569" s="4"/>
    </row>
    <row r="570" spans="4:4" x14ac:dyDescent="0.25">
      <c r="D570" s="4"/>
    </row>
    <row r="571" spans="4:4" x14ac:dyDescent="0.25">
      <c r="D571" s="4"/>
    </row>
    <row r="572" spans="4:4" x14ac:dyDescent="0.25">
      <c r="D572" s="4"/>
    </row>
    <row r="573" spans="4:4" x14ac:dyDescent="0.25">
      <c r="D573" s="4"/>
    </row>
    <row r="574" spans="4:4" x14ac:dyDescent="0.25">
      <c r="D574" s="4"/>
    </row>
    <row r="575" spans="4:4" x14ac:dyDescent="0.25">
      <c r="D575" s="4"/>
    </row>
    <row r="576" spans="4:4" x14ac:dyDescent="0.25">
      <c r="D576" s="4"/>
    </row>
    <row r="577" spans="4:4" x14ac:dyDescent="0.25">
      <c r="D577" s="4"/>
    </row>
    <row r="578" spans="4:4" x14ac:dyDescent="0.25">
      <c r="D578" s="4"/>
    </row>
    <row r="579" spans="4:4" x14ac:dyDescent="0.25">
      <c r="D579" s="4"/>
    </row>
    <row r="580" spans="4:4" x14ac:dyDescent="0.25">
      <c r="D580" s="4"/>
    </row>
    <row r="581" spans="4:4" x14ac:dyDescent="0.25">
      <c r="D581" s="4"/>
    </row>
    <row r="582" spans="4:4" x14ac:dyDescent="0.25">
      <c r="D582" s="4"/>
    </row>
    <row r="583" spans="4:4" x14ac:dyDescent="0.25">
      <c r="D583" s="4"/>
    </row>
    <row r="584" spans="4:4" x14ac:dyDescent="0.25">
      <c r="D584" s="4"/>
    </row>
    <row r="585" spans="4:4" x14ac:dyDescent="0.25">
      <c r="D585" s="4"/>
    </row>
    <row r="586" spans="4:4" x14ac:dyDescent="0.25">
      <c r="D586" s="4"/>
    </row>
    <row r="587" spans="4:4" x14ac:dyDescent="0.25">
      <c r="D587" s="4"/>
    </row>
    <row r="588" spans="4:4" x14ac:dyDescent="0.25">
      <c r="D588" s="4"/>
    </row>
    <row r="589" spans="4:4" x14ac:dyDescent="0.25">
      <c r="D589" s="4"/>
    </row>
    <row r="590" spans="4:4" x14ac:dyDescent="0.25">
      <c r="D590" s="4"/>
    </row>
    <row r="591" spans="4:4" x14ac:dyDescent="0.25">
      <c r="D591" s="4"/>
    </row>
    <row r="592" spans="4:4" x14ac:dyDescent="0.25">
      <c r="D592" s="4"/>
    </row>
    <row r="593" spans="4:4" x14ac:dyDescent="0.25">
      <c r="D593" s="4"/>
    </row>
    <row r="594" spans="4:4" x14ac:dyDescent="0.25">
      <c r="D594" s="4"/>
    </row>
    <row r="595" spans="4:4" x14ac:dyDescent="0.25">
      <c r="D595" s="4"/>
    </row>
    <row r="596" spans="4:4" x14ac:dyDescent="0.25">
      <c r="D596" s="4"/>
    </row>
    <row r="597" spans="4:4" x14ac:dyDescent="0.25">
      <c r="D597" s="4"/>
    </row>
    <row r="598" spans="4:4" x14ac:dyDescent="0.25">
      <c r="D598" s="4"/>
    </row>
    <row r="599" spans="4:4" x14ac:dyDescent="0.25">
      <c r="D599" s="4"/>
    </row>
    <row r="600" spans="4:4" x14ac:dyDescent="0.25">
      <c r="D600" s="4"/>
    </row>
    <row r="601" spans="4:4" x14ac:dyDescent="0.25">
      <c r="D601" s="4"/>
    </row>
    <row r="602" spans="4:4" x14ac:dyDescent="0.25">
      <c r="D602" s="4"/>
    </row>
    <row r="603" spans="4:4" x14ac:dyDescent="0.25">
      <c r="D603" s="4"/>
    </row>
    <row r="604" spans="4:4" x14ac:dyDescent="0.25">
      <c r="D604" s="4"/>
    </row>
    <row r="605" spans="4:4" x14ac:dyDescent="0.25">
      <c r="D605" s="4"/>
    </row>
    <row r="606" spans="4:4" x14ac:dyDescent="0.25">
      <c r="D606" s="4"/>
    </row>
    <row r="607" spans="4:4" x14ac:dyDescent="0.25">
      <c r="D607" s="4"/>
    </row>
    <row r="608" spans="4:4" x14ac:dyDescent="0.25">
      <c r="D608" s="4"/>
    </row>
    <row r="609" spans="4:4" x14ac:dyDescent="0.25">
      <c r="D609" s="4"/>
    </row>
    <row r="610" spans="4:4" x14ac:dyDescent="0.25">
      <c r="D610" s="4"/>
    </row>
    <row r="611" spans="4:4" x14ac:dyDescent="0.25">
      <c r="D611" s="4"/>
    </row>
    <row r="612" spans="4:4" x14ac:dyDescent="0.25">
      <c r="D612" s="4"/>
    </row>
    <row r="613" spans="4:4" x14ac:dyDescent="0.25">
      <c r="D613" s="4"/>
    </row>
    <row r="614" spans="4:4" x14ac:dyDescent="0.25">
      <c r="D614" s="4"/>
    </row>
    <row r="615" spans="4:4" x14ac:dyDescent="0.25">
      <c r="D615" s="4"/>
    </row>
    <row r="616" spans="4:4" x14ac:dyDescent="0.25">
      <c r="D616" s="4"/>
    </row>
    <row r="617" spans="4:4" x14ac:dyDescent="0.25">
      <c r="D617" s="4"/>
    </row>
    <row r="618" spans="4:4" x14ac:dyDescent="0.25">
      <c r="D618" s="4"/>
    </row>
    <row r="619" spans="4:4" x14ac:dyDescent="0.25">
      <c r="D619" s="4"/>
    </row>
    <row r="620" spans="4:4" x14ac:dyDescent="0.25">
      <c r="D620" s="4"/>
    </row>
    <row r="621" spans="4:4" x14ac:dyDescent="0.25">
      <c r="D621" s="4"/>
    </row>
    <row r="622" spans="4:4" x14ac:dyDescent="0.25">
      <c r="D622" s="4"/>
    </row>
    <row r="623" spans="4:4" x14ac:dyDescent="0.25">
      <c r="D623" s="4"/>
    </row>
    <row r="624" spans="4:4" x14ac:dyDescent="0.25">
      <c r="D624" s="4"/>
    </row>
    <row r="625" spans="4:4" x14ac:dyDescent="0.25">
      <c r="D625" s="4"/>
    </row>
    <row r="626" spans="4:4" x14ac:dyDescent="0.25">
      <c r="D626" s="4"/>
    </row>
    <row r="627" spans="4:4" x14ac:dyDescent="0.25">
      <c r="D627" s="4"/>
    </row>
    <row r="628" spans="4:4" x14ac:dyDescent="0.25">
      <c r="D628" s="4"/>
    </row>
    <row r="629" spans="4:4" x14ac:dyDescent="0.25">
      <c r="D629" s="4"/>
    </row>
    <row r="630" spans="4:4" x14ac:dyDescent="0.25">
      <c r="D630" s="4"/>
    </row>
    <row r="631" spans="4:4" x14ac:dyDescent="0.25">
      <c r="D631" s="4"/>
    </row>
    <row r="632" spans="4:4" x14ac:dyDescent="0.25">
      <c r="D632" s="4"/>
    </row>
    <row r="633" spans="4:4" x14ac:dyDescent="0.25">
      <c r="D633" s="4"/>
    </row>
    <row r="634" spans="4:4" x14ac:dyDescent="0.25">
      <c r="D634" s="4"/>
    </row>
    <row r="635" spans="4:4" x14ac:dyDescent="0.25">
      <c r="D635" s="4"/>
    </row>
    <row r="636" spans="4:4" x14ac:dyDescent="0.25">
      <c r="D636" s="4"/>
    </row>
    <row r="637" spans="4:4" x14ac:dyDescent="0.25">
      <c r="D637" s="4"/>
    </row>
    <row r="638" spans="4:4" x14ac:dyDescent="0.25">
      <c r="D638" s="4"/>
    </row>
    <row r="639" spans="4:4" x14ac:dyDescent="0.25">
      <c r="D639" s="4"/>
    </row>
    <row r="640" spans="4:4" x14ac:dyDescent="0.25">
      <c r="D640" s="4"/>
    </row>
    <row r="641" spans="4:4" x14ac:dyDescent="0.25">
      <c r="D641" s="4"/>
    </row>
    <row r="642" spans="4:4" x14ac:dyDescent="0.25">
      <c r="D642" s="4"/>
    </row>
    <row r="643" spans="4:4" x14ac:dyDescent="0.25">
      <c r="D643" s="4"/>
    </row>
    <row r="644" spans="4:4" x14ac:dyDescent="0.25">
      <c r="D644" s="4"/>
    </row>
    <row r="645" spans="4:4" x14ac:dyDescent="0.25">
      <c r="D645" s="4"/>
    </row>
    <row r="646" spans="4:4" x14ac:dyDescent="0.25">
      <c r="D646" s="4"/>
    </row>
    <row r="647" spans="4:4" x14ac:dyDescent="0.25">
      <c r="D647" s="4"/>
    </row>
    <row r="648" spans="4:4" x14ac:dyDescent="0.25">
      <c r="D648" s="4"/>
    </row>
    <row r="649" spans="4:4" x14ac:dyDescent="0.25">
      <c r="D649" s="4"/>
    </row>
    <row r="650" spans="4:4" x14ac:dyDescent="0.25">
      <c r="D650" s="4"/>
    </row>
    <row r="651" spans="4:4" x14ac:dyDescent="0.25">
      <c r="D651" s="4"/>
    </row>
    <row r="652" spans="4:4" x14ac:dyDescent="0.25">
      <c r="D652" s="4"/>
    </row>
    <row r="653" spans="4:4" x14ac:dyDescent="0.25">
      <c r="D653" s="4"/>
    </row>
    <row r="654" spans="4:4" x14ac:dyDescent="0.25">
      <c r="D654" s="4"/>
    </row>
    <row r="655" spans="4:4" x14ac:dyDescent="0.25">
      <c r="D655" s="4"/>
    </row>
    <row r="656" spans="4:4" x14ac:dyDescent="0.25">
      <c r="D656" s="4"/>
    </row>
    <row r="657" spans="4:4" x14ac:dyDescent="0.25">
      <c r="D657" s="4"/>
    </row>
    <row r="658" spans="4:4" x14ac:dyDescent="0.25">
      <c r="D658" s="4"/>
    </row>
    <row r="659" spans="4:4" x14ac:dyDescent="0.25">
      <c r="D659" s="4"/>
    </row>
    <row r="660" spans="4:4" x14ac:dyDescent="0.25">
      <c r="D660" s="4"/>
    </row>
    <row r="661" spans="4:4" x14ac:dyDescent="0.25">
      <c r="D661" s="4"/>
    </row>
    <row r="662" spans="4:4" x14ac:dyDescent="0.25">
      <c r="D662" s="4"/>
    </row>
    <row r="663" spans="4:4" x14ac:dyDescent="0.25">
      <c r="D663" s="4"/>
    </row>
    <row r="664" spans="4:4" x14ac:dyDescent="0.25">
      <c r="D664" s="4"/>
    </row>
    <row r="665" spans="4:4" x14ac:dyDescent="0.25">
      <c r="D665" s="4"/>
    </row>
    <row r="666" spans="4:4" x14ac:dyDescent="0.25">
      <c r="D666" s="4"/>
    </row>
    <row r="667" spans="4:4" x14ac:dyDescent="0.25">
      <c r="D667" s="4"/>
    </row>
    <row r="668" spans="4:4" x14ac:dyDescent="0.25">
      <c r="D668" s="4"/>
    </row>
    <row r="669" spans="4:4" x14ac:dyDescent="0.25">
      <c r="D669" s="4"/>
    </row>
    <row r="670" spans="4:4" x14ac:dyDescent="0.25">
      <c r="D670" s="4"/>
    </row>
    <row r="671" spans="4:4" x14ac:dyDescent="0.25">
      <c r="D671" s="4"/>
    </row>
    <row r="672" spans="4:4" x14ac:dyDescent="0.25">
      <c r="D672" s="4"/>
    </row>
    <row r="673" spans="4:4" x14ac:dyDescent="0.25">
      <c r="D673" s="4"/>
    </row>
    <row r="674" spans="4:4" x14ac:dyDescent="0.25">
      <c r="D674" s="4"/>
    </row>
    <row r="675" spans="4:4" x14ac:dyDescent="0.25">
      <c r="D675" s="4"/>
    </row>
    <row r="676" spans="4:4" x14ac:dyDescent="0.25">
      <c r="D676" s="4"/>
    </row>
    <row r="677" spans="4:4" x14ac:dyDescent="0.25">
      <c r="D677" s="4"/>
    </row>
    <row r="678" spans="4:4" x14ac:dyDescent="0.25">
      <c r="D678" s="4"/>
    </row>
    <row r="679" spans="4:4" x14ac:dyDescent="0.25">
      <c r="D679" s="4"/>
    </row>
    <row r="680" spans="4:4" x14ac:dyDescent="0.25">
      <c r="D680" s="4"/>
    </row>
    <row r="681" spans="4:4" x14ac:dyDescent="0.25">
      <c r="D681" s="4"/>
    </row>
    <row r="682" spans="4:4" x14ac:dyDescent="0.25">
      <c r="D682" s="4"/>
    </row>
    <row r="683" spans="4:4" x14ac:dyDescent="0.25">
      <c r="D683" s="4"/>
    </row>
    <row r="684" spans="4:4" x14ac:dyDescent="0.25">
      <c r="D684" s="4"/>
    </row>
    <row r="685" spans="4:4" x14ac:dyDescent="0.25">
      <c r="D685" s="4"/>
    </row>
    <row r="686" spans="4:4" x14ac:dyDescent="0.25">
      <c r="D686" s="4"/>
    </row>
    <row r="687" spans="4:4" x14ac:dyDescent="0.25">
      <c r="D687" s="4"/>
    </row>
    <row r="688" spans="4:4" x14ac:dyDescent="0.25">
      <c r="D688" s="4"/>
    </row>
    <row r="689" spans="4:4" x14ac:dyDescent="0.25">
      <c r="D689" s="4"/>
    </row>
    <row r="690" spans="4:4" x14ac:dyDescent="0.25">
      <c r="D690" s="4"/>
    </row>
    <row r="691" spans="4:4" x14ac:dyDescent="0.25">
      <c r="D691" s="4"/>
    </row>
    <row r="692" spans="4:4" x14ac:dyDescent="0.25">
      <c r="D692" s="4"/>
    </row>
    <row r="693" spans="4:4" x14ac:dyDescent="0.25">
      <c r="D693" s="4"/>
    </row>
    <row r="694" spans="4:4" x14ac:dyDescent="0.25">
      <c r="D694" s="4"/>
    </row>
    <row r="695" spans="4:4" x14ac:dyDescent="0.25">
      <c r="D695" s="4"/>
    </row>
    <row r="696" spans="4:4" x14ac:dyDescent="0.25">
      <c r="D696" s="4"/>
    </row>
    <row r="697" spans="4:4" x14ac:dyDescent="0.25">
      <c r="D697" s="4"/>
    </row>
    <row r="698" spans="4:4" x14ac:dyDescent="0.25">
      <c r="D698" s="4"/>
    </row>
    <row r="699" spans="4:4" x14ac:dyDescent="0.25">
      <c r="D699" s="4"/>
    </row>
    <row r="700" spans="4:4" x14ac:dyDescent="0.25">
      <c r="D700" s="4"/>
    </row>
    <row r="701" spans="4:4" x14ac:dyDescent="0.25">
      <c r="D701" s="4"/>
    </row>
    <row r="702" spans="4:4" x14ac:dyDescent="0.25">
      <c r="D702" s="4"/>
    </row>
    <row r="703" spans="4:4" x14ac:dyDescent="0.25">
      <c r="D703" s="4"/>
    </row>
    <row r="704" spans="4:4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  <row r="899" spans="4:4" x14ac:dyDescent="0.25">
      <c r="D899" s="4"/>
    </row>
    <row r="900" spans="4:4" x14ac:dyDescent="0.25">
      <c r="D900" s="4"/>
    </row>
    <row r="901" spans="4:4" x14ac:dyDescent="0.25">
      <c r="D901" s="4"/>
    </row>
    <row r="902" spans="4:4" x14ac:dyDescent="0.25">
      <c r="D902" s="4"/>
    </row>
    <row r="903" spans="4:4" x14ac:dyDescent="0.25">
      <c r="D903" s="4"/>
    </row>
    <row r="904" spans="4:4" x14ac:dyDescent="0.25">
      <c r="D904" s="4"/>
    </row>
    <row r="905" spans="4:4" x14ac:dyDescent="0.25">
      <c r="D905" s="4"/>
    </row>
    <row r="906" spans="4:4" x14ac:dyDescent="0.25">
      <c r="D906" s="4"/>
    </row>
    <row r="907" spans="4:4" x14ac:dyDescent="0.25">
      <c r="D907" s="4"/>
    </row>
    <row r="908" spans="4:4" x14ac:dyDescent="0.25">
      <c r="D908" s="4"/>
    </row>
    <row r="909" spans="4:4" x14ac:dyDescent="0.25">
      <c r="D909" s="4"/>
    </row>
    <row r="910" spans="4:4" x14ac:dyDescent="0.25">
      <c r="D910" s="4"/>
    </row>
    <row r="911" spans="4:4" x14ac:dyDescent="0.25">
      <c r="D911" s="4"/>
    </row>
    <row r="912" spans="4:4" x14ac:dyDescent="0.25">
      <c r="D912" s="4"/>
    </row>
    <row r="913" spans="4:4" x14ac:dyDescent="0.25">
      <c r="D913" s="4"/>
    </row>
    <row r="914" spans="4:4" x14ac:dyDescent="0.25">
      <c r="D914" s="4"/>
    </row>
    <row r="915" spans="4:4" x14ac:dyDescent="0.25">
      <c r="D915" s="4"/>
    </row>
    <row r="916" spans="4:4" x14ac:dyDescent="0.25">
      <c r="D916" s="4"/>
    </row>
    <row r="917" spans="4:4" x14ac:dyDescent="0.25">
      <c r="D917" s="4"/>
    </row>
    <row r="918" spans="4:4" x14ac:dyDescent="0.25">
      <c r="D918" s="4"/>
    </row>
    <row r="919" spans="4:4" x14ac:dyDescent="0.25">
      <c r="D919" s="4"/>
    </row>
    <row r="920" spans="4:4" x14ac:dyDescent="0.25">
      <c r="D920" s="4"/>
    </row>
    <row r="921" spans="4:4" x14ac:dyDescent="0.25">
      <c r="D921" s="4"/>
    </row>
    <row r="922" spans="4:4" x14ac:dyDescent="0.25">
      <c r="D922" s="4"/>
    </row>
    <row r="923" spans="4:4" x14ac:dyDescent="0.25">
      <c r="D923" s="4"/>
    </row>
    <row r="924" spans="4:4" x14ac:dyDescent="0.25">
      <c r="D924" s="4"/>
    </row>
    <row r="925" spans="4:4" x14ac:dyDescent="0.25">
      <c r="D925" s="4"/>
    </row>
    <row r="926" spans="4:4" x14ac:dyDescent="0.25">
      <c r="D926" s="4"/>
    </row>
    <row r="927" spans="4:4" x14ac:dyDescent="0.25">
      <c r="D927" s="4"/>
    </row>
    <row r="928" spans="4:4" x14ac:dyDescent="0.25">
      <c r="D928" s="4"/>
    </row>
    <row r="929" spans="4:4" x14ac:dyDescent="0.25">
      <c r="D929" s="4"/>
    </row>
    <row r="930" spans="4:4" x14ac:dyDescent="0.25">
      <c r="D930" s="4"/>
    </row>
    <row r="931" spans="4:4" x14ac:dyDescent="0.25">
      <c r="D931" s="4"/>
    </row>
    <row r="932" spans="4:4" x14ac:dyDescent="0.25">
      <c r="D932" s="4"/>
    </row>
    <row r="933" spans="4:4" x14ac:dyDescent="0.25">
      <c r="D933" s="4"/>
    </row>
    <row r="934" spans="4:4" x14ac:dyDescent="0.25">
      <c r="D934" s="4"/>
    </row>
    <row r="935" spans="4:4" x14ac:dyDescent="0.25">
      <c r="D935" s="4"/>
    </row>
    <row r="936" spans="4:4" x14ac:dyDescent="0.25">
      <c r="D936" s="4"/>
    </row>
    <row r="937" spans="4:4" x14ac:dyDescent="0.25">
      <c r="D937" s="4"/>
    </row>
    <row r="938" spans="4:4" x14ac:dyDescent="0.25">
      <c r="D938" s="4"/>
    </row>
    <row r="939" spans="4:4" x14ac:dyDescent="0.25">
      <c r="D939" s="4"/>
    </row>
    <row r="940" spans="4:4" x14ac:dyDescent="0.25">
      <c r="D940" s="4"/>
    </row>
    <row r="941" spans="4:4" x14ac:dyDescent="0.25">
      <c r="D941" s="4"/>
    </row>
    <row r="942" spans="4:4" x14ac:dyDescent="0.25">
      <c r="D942" s="4"/>
    </row>
    <row r="943" spans="4:4" x14ac:dyDescent="0.25">
      <c r="D943" s="4"/>
    </row>
    <row r="944" spans="4:4" x14ac:dyDescent="0.25">
      <c r="D944" s="4"/>
    </row>
    <row r="945" spans="4:4" x14ac:dyDescent="0.25">
      <c r="D945" s="4"/>
    </row>
    <row r="946" spans="4:4" x14ac:dyDescent="0.25">
      <c r="D946" s="4"/>
    </row>
    <row r="947" spans="4:4" x14ac:dyDescent="0.25">
      <c r="D947" s="4"/>
    </row>
    <row r="948" spans="4:4" x14ac:dyDescent="0.25">
      <c r="D948" s="4"/>
    </row>
    <row r="949" spans="4:4" x14ac:dyDescent="0.25">
      <c r="D949" s="4"/>
    </row>
    <row r="950" spans="4:4" x14ac:dyDescent="0.25">
      <c r="D950" s="4"/>
    </row>
    <row r="951" spans="4:4" x14ac:dyDescent="0.25">
      <c r="D951" s="4"/>
    </row>
    <row r="952" spans="4:4" x14ac:dyDescent="0.25">
      <c r="D952" s="4"/>
    </row>
    <row r="953" spans="4:4" x14ac:dyDescent="0.25">
      <c r="D953" s="4"/>
    </row>
    <row r="954" spans="4:4" x14ac:dyDescent="0.25">
      <c r="D954" s="4"/>
    </row>
    <row r="955" spans="4:4" x14ac:dyDescent="0.25">
      <c r="D955" s="4"/>
    </row>
    <row r="956" spans="4:4" x14ac:dyDescent="0.25">
      <c r="D956" s="4"/>
    </row>
    <row r="957" spans="4:4" x14ac:dyDescent="0.25">
      <c r="D957" s="4"/>
    </row>
    <row r="958" spans="4:4" x14ac:dyDescent="0.25">
      <c r="D958" s="4"/>
    </row>
    <row r="959" spans="4:4" x14ac:dyDescent="0.25">
      <c r="D959" s="4"/>
    </row>
    <row r="960" spans="4:4" x14ac:dyDescent="0.25">
      <c r="D960" s="4"/>
    </row>
    <row r="961" spans="4:4" x14ac:dyDescent="0.25">
      <c r="D961" s="4"/>
    </row>
    <row r="962" spans="4:4" x14ac:dyDescent="0.25">
      <c r="D962" s="4"/>
    </row>
    <row r="963" spans="4:4" x14ac:dyDescent="0.25">
      <c r="D963" s="4"/>
    </row>
    <row r="964" spans="4:4" x14ac:dyDescent="0.25">
      <c r="D964" s="4"/>
    </row>
    <row r="965" spans="4:4" x14ac:dyDescent="0.25">
      <c r="D965" s="4"/>
    </row>
    <row r="966" spans="4:4" x14ac:dyDescent="0.25">
      <c r="D966" s="4"/>
    </row>
    <row r="967" spans="4:4" x14ac:dyDescent="0.25">
      <c r="D967" s="4"/>
    </row>
    <row r="968" spans="4:4" x14ac:dyDescent="0.25">
      <c r="D968" s="4"/>
    </row>
    <row r="969" spans="4:4" x14ac:dyDescent="0.25">
      <c r="D969" s="4"/>
    </row>
    <row r="970" spans="4:4" x14ac:dyDescent="0.25">
      <c r="D970" s="4"/>
    </row>
    <row r="971" spans="4:4" x14ac:dyDescent="0.25">
      <c r="D971" s="4"/>
    </row>
    <row r="972" spans="4:4" x14ac:dyDescent="0.25">
      <c r="D972" s="4"/>
    </row>
    <row r="973" spans="4:4" x14ac:dyDescent="0.25">
      <c r="D973" s="4"/>
    </row>
    <row r="974" spans="4:4" x14ac:dyDescent="0.25">
      <c r="D974" s="4"/>
    </row>
    <row r="975" spans="4:4" x14ac:dyDescent="0.25">
      <c r="D975" s="4"/>
    </row>
    <row r="976" spans="4:4" x14ac:dyDescent="0.25">
      <c r="D976" s="4"/>
    </row>
    <row r="977" spans="4:4" x14ac:dyDescent="0.25">
      <c r="D977" s="4"/>
    </row>
    <row r="978" spans="4:4" x14ac:dyDescent="0.25">
      <c r="D978" s="4"/>
    </row>
    <row r="979" spans="4:4" x14ac:dyDescent="0.25">
      <c r="D979" s="4"/>
    </row>
    <row r="980" spans="4:4" x14ac:dyDescent="0.25">
      <c r="D980" s="4"/>
    </row>
    <row r="981" spans="4:4" x14ac:dyDescent="0.25">
      <c r="D981" s="4"/>
    </row>
    <row r="982" spans="4:4" x14ac:dyDescent="0.25">
      <c r="D982" s="4"/>
    </row>
    <row r="983" spans="4:4" x14ac:dyDescent="0.25">
      <c r="D983" s="4"/>
    </row>
    <row r="984" spans="4:4" x14ac:dyDescent="0.25">
      <c r="D984" s="4"/>
    </row>
    <row r="985" spans="4:4" x14ac:dyDescent="0.25">
      <c r="D985" s="4"/>
    </row>
    <row r="986" spans="4:4" x14ac:dyDescent="0.25">
      <c r="D986" s="4"/>
    </row>
    <row r="987" spans="4:4" x14ac:dyDescent="0.25">
      <c r="D987" s="4"/>
    </row>
    <row r="988" spans="4:4" x14ac:dyDescent="0.25">
      <c r="D988" s="4"/>
    </row>
    <row r="989" spans="4:4" x14ac:dyDescent="0.25">
      <c r="D989" s="4"/>
    </row>
    <row r="990" spans="4:4" x14ac:dyDescent="0.25">
      <c r="D990" s="4"/>
    </row>
    <row r="991" spans="4:4" x14ac:dyDescent="0.25">
      <c r="D991" s="4"/>
    </row>
    <row r="992" spans="4:4" x14ac:dyDescent="0.25">
      <c r="D992" s="4"/>
    </row>
    <row r="993" spans="4:4" x14ac:dyDescent="0.25">
      <c r="D993" s="4"/>
    </row>
    <row r="994" spans="4:4" x14ac:dyDescent="0.25">
      <c r="D994" s="4"/>
    </row>
    <row r="995" spans="4:4" x14ac:dyDescent="0.25">
      <c r="D995" s="4"/>
    </row>
    <row r="996" spans="4:4" x14ac:dyDescent="0.25">
      <c r="D996" s="4"/>
    </row>
    <row r="997" spans="4:4" x14ac:dyDescent="0.25">
      <c r="D997" s="4"/>
    </row>
    <row r="998" spans="4:4" x14ac:dyDescent="0.25">
      <c r="D998" s="4"/>
    </row>
    <row r="999" spans="4:4" x14ac:dyDescent="0.25">
      <c r="D999" s="4"/>
    </row>
    <row r="1000" spans="4:4" x14ac:dyDescent="0.25">
      <c r="D1000" s="4"/>
    </row>
    <row r="1001" spans="4:4" x14ac:dyDescent="0.25">
      <c r="D1001" s="4"/>
    </row>
    <row r="1002" spans="4:4" x14ac:dyDescent="0.25">
      <c r="D1002" s="4"/>
    </row>
    <row r="1003" spans="4:4" x14ac:dyDescent="0.25">
      <c r="D1003" s="4"/>
    </row>
    <row r="1004" spans="4:4" x14ac:dyDescent="0.25">
      <c r="D1004" s="4"/>
    </row>
    <row r="1005" spans="4:4" x14ac:dyDescent="0.25">
      <c r="D1005" s="4"/>
    </row>
    <row r="1006" spans="4:4" x14ac:dyDescent="0.25">
      <c r="D1006" s="4"/>
    </row>
    <row r="1007" spans="4:4" x14ac:dyDescent="0.25">
      <c r="D1007" s="4"/>
    </row>
    <row r="1008" spans="4:4" x14ac:dyDescent="0.25">
      <c r="D1008" s="4"/>
    </row>
    <row r="1009" spans="4:4" x14ac:dyDescent="0.25">
      <c r="D1009" s="4"/>
    </row>
    <row r="1010" spans="4:4" x14ac:dyDescent="0.25">
      <c r="D1010" s="4"/>
    </row>
    <row r="1011" spans="4:4" x14ac:dyDescent="0.25">
      <c r="D1011" s="4"/>
    </row>
    <row r="1012" spans="4:4" x14ac:dyDescent="0.25">
      <c r="D1012" s="4"/>
    </row>
    <row r="1013" spans="4:4" x14ac:dyDescent="0.25">
      <c r="D1013" s="4"/>
    </row>
    <row r="1014" spans="4:4" x14ac:dyDescent="0.25">
      <c r="D1014" s="4"/>
    </row>
    <row r="1015" spans="4:4" x14ac:dyDescent="0.25">
      <c r="D1015" s="4"/>
    </row>
    <row r="1016" spans="4:4" x14ac:dyDescent="0.25">
      <c r="D1016" s="4"/>
    </row>
    <row r="1017" spans="4:4" x14ac:dyDescent="0.25">
      <c r="D1017" s="4"/>
    </row>
    <row r="1018" spans="4:4" x14ac:dyDescent="0.25">
      <c r="D1018" s="4"/>
    </row>
    <row r="1019" spans="4:4" x14ac:dyDescent="0.25">
      <c r="D1019" s="4"/>
    </row>
    <row r="1020" spans="4:4" x14ac:dyDescent="0.25">
      <c r="D1020" s="4"/>
    </row>
    <row r="1021" spans="4:4" x14ac:dyDescent="0.25">
      <c r="D1021" s="4"/>
    </row>
    <row r="1022" spans="4:4" x14ac:dyDescent="0.25">
      <c r="D1022" s="4"/>
    </row>
    <row r="1023" spans="4:4" x14ac:dyDescent="0.25">
      <c r="D1023" s="4"/>
    </row>
    <row r="1024" spans="4:4" x14ac:dyDescent="0.25">
      <c r="D1024" s="4"/>
    </row>
    <row r="1025" spans="4:4" x14ac:dyDescent="0.25">
      <c r="D1025" s="4"/>
    </row>
    <row r="1026" spans="4:4" x14ac:dyDescent="0.25">
      <c r="D1026" s="4"/>
    </row>
    <row r="1027" spans="4:4" x14ac:dyDescent="0.25">
      <c r="D1027" s="4"/>
    </row>
    <row r="1028" spans="4:4" x14ac:dyDescent="0.25">
      <c r="D1028" s="4"/>
    </row>
    <row r="1029" spans="4:4" x14ac:dyDescent="0.25">
      <c r="D1029" s="4"/>
    </row>
    <row r="1030" spans="4:4" x14ac:dyDescent="0.25">
      <c r="D1030" s="4"/>
    </row>
    <row r="1031" spans="4:4" x14ac:dyDescent="0.25">
      <c r="D1031" s="4"/>
    </row>
    <row r="1032" spans="4:4" x14ac:dyDescent="0.25">
      <c r="D1032" s="4"/>
    </row>
    <row r="1033" spans="4:4" x14ac:dyDescent="0.25">
      <c r="D1033" s="4"/>
    </row>
    <row r="1034" spans="4:4" x14ac:dyDescent="0.25">
      <c r="D1034" s="4"/>
    </row>
    <row r="1035" spans="4:4" x14ac:dyDescent="0.25">
      <c r="D1035" s="4"/>
    </row>
    <row r="1036" spans="4:4" x14ac:dyDescent="0.25">
      <c r="D1036" s="4"/>
    </row>
    <row r="1037" spans="4:4" x14ac:dyDescent="0.25">
      <c r="D1037" s="4"/>
    </row>
    <row r="1038" spans="4:4" x14ac:dyDescent="0.25">
      <c r="D1038" s="4"/>
    </row>
    <row r="1039" spans="4:4" x14ac:dyDescent="0.25">
      <c r="D1039" s="4"/>
    </row>
    <row r="1040" spans="4:4" x14ac:dyDescent="0.25">
      <c r="D1040" s="4"/>
    </row>
    <row r="1041" spans="4:4" x14ac:dyDescent="0.25">
      <c r="D1041" s="4"/>
    </row>
    <row r="1042" spans="4:4" x14ac:dyDescent="0.25">
      <c r="D1042" s="4"/>
    </row>
    <row r="1043" spans="4:4" x14ac:dyDescent="0.25">
      <c r="D1043" s="4"/>
    </row>
    <row r="1044" spans="4:4" x14ac:dyDescent="0.25">
      <c r="D1044" s="4"/>
    </row>
    <row r="1045" spans="4:4" x14ac:dyDescent="0.25">
      <c r="D1045" s="4"/>
    </row>
    <row r="1046" spans="4:4" x14ac:dyDescent="0.25">
      <c r="D1046" s="4"/>
    </row>
    <row r="1047" spans="4:4" x14ac:dyDescent="0.25">
      <c r="D1047" s="4"/>
    </row>
    <row r="1048" spans="4:4" x14ac:dyDescent="0.25">
      <c r="D1048" s="4"/>
    </row>
    <row r="1049" spans="4:4" x14ac:dyDescent="0.25">
      <c r="D1049" s="4"/>
    </row>
    <row r="1050" spans="4:4" x14ac:dyDescent="0.25">
      <c r="D1050" s="4"/>
    </row>
    <row r="1051" spans="4:4" x14ac:dyDescent="0.25">
      <c r="D1051" s="4"/>
    </row>
    <row r="1052" spans="4:4" x14ac:dyDescent="0.25">
      <c r="D1052" s="4"/>
    </row>
    <row r="1053" spans="4:4" x14ac:dyDescent="0.25">
      <c r="D1053" s="4"/>
    </row>
    <row r="1054" spans="4:4" x14ac:dyDescent="0.25">
      <c r="D1054" s="4"/>
    </row>
    <row r="1055" spans="4:4" x14ac:dyDescent="0.25">
      <c r="D1055" s="4"/>
    </row>
    <row r="1056" spans="4:4" x14ac:dyDescent="0.25">
      <c r="D1056" s="4"/>
    </row>
    <row r="1057" spans="4:4" x14ac:dyDescent="0.25">
      <c r="D1057" s="4"/>
    </row>
    <row r="1058" spans="4:4" x14ac:dyDescent="0.25">
      <c r="D1058" s="4"/>
    </row>
    <row r="1059" spans="4:4" x14ac:dyDescent="0.25">
      <c r="D1059" s="4"/>
    </row>
    <row r="1060" spans="4:4" x14ac:dyDescent="0.25">
      <c r="D1060" s="4"/>
    </row>
    <row r="1061" spans="4:4" x14ac:dyDescent="0.25">
      <c r="D1061" s="4"/>
    </row>
    <row r="1062" spans="4:4" x14ac:dyDescent="0.25">
      <c r="D1062" s="4"/>
    </row>
    <row r="1063" spans="4:4" x14ac:dyDescent="0.25">
      <c r="D1063" s="4"/>
    </row>
    <row r="1064" spans="4:4" x14ac:dyDescent="0.25">
      <c r="D1064" s="4"/>
    </row>
    <row r="1065" spans="4:4" x14ac:dyDescent="0.25">
      <c r="D1065" s="4"/>
    </row>
    <row r="1066" spans="4:4" x14ac:dyDescent="0.25">
      <c r="D1066" s="4"/>
    </row>
    <row r="1067" spans="4:4" x14ac:dyDescent="0.25">
      <c r="D1067" s="4"/>
    </row>
    <row r="1068" spans="4:4" x14ac:dyDescent="0.25">
      <c r="D1068" s="4"/>
    </row>
    <row r="1069" spans="4:4" x14ac:dyDescent="0.25">
      <c r="D1069" s="4"/>
    </row>
    <row r="1070" spans="4:4" x14ac:dyDescent="0.25">
      <c r="D1070" s="4"/>
    </row>
    <row r="1071" spans="4:4" x14ac:dyDescent="0.25">
      <c r="D1071" s="4"/>
    </row>
    <row r="1072" spans="4:4" x14ac:dyDescent="0.25">
      <c r="D1072" s="4"/>
    </row>
    <row r="1073" spans="4:4" x14ac:dyDescent="0.25">
      <c r="D1073" s="4"/>
    </row>
    <row r="1074" spans="4:4" x14ac:dyDescent="0.25">
      <c r="D1074" s="4"/>
    </row>
    <row r="1075" spans="4:4" x14ac:dyDescent="0.25">
      <c r="D1075" s="4"/>
    </row>
    <row r="1076" spans="4:4" x14ac:dyDescent="0.25">
      <c r="D1076" s="4"/>
    </row>
    <row r="1077" spans="4:4" x14ac:dyDescent="0.25">
      <c r="D1077" s="4"/>
    </row>
    <row r="1078" spans="4:4" x14ac:dyDescent="0.25">
      <c r="D1078" s="4"/>
    </row>
    <row r="1079" spans="4:4" x14ac:dyDescent="0.25">
      <c r="D1079" s="4"/>
    </row>
    <row r="1080" spans="4:4" x14ac:dyDescent="0.25">
      <c r="D1080" s="4"/>
    </row>
    <row r="1081" spans="4:4" x14ac:dyDescent="0.25">
      <c r="D1081" s="4"/>
    </row>
    <row r="1082" spans="4:4" x14ac:dyDescent="0.25">
      <c r="D1082" s="4"/>
    </row>
    <row r="1083" spans="4:4" x14ac:dyDescent="0.25">
      <c r="D1083" s="4"/>
    </row>
    <row r="1084" spans="4:4" x14ac:dyDescent="0.25">
      <c r="D1084" s="4"/>
    </row>
    <row r="1085" spans="4:4" x14ac:dyDescent="0.25">
      <c r="D1085" s="4"/>
    </row>
    <row r="1086" spans="4:4" x14ac:dyDescent="0.25">
      <c r="D1086" s="4"/>
    </row>
    <row r="1087" spans="4:4" x14ac:dyDescent="0.25">
      <c r="D1087" s="4"/>
    </row>
    <row r="1088" spans="4:4" x14ac:dyDescent="0.25">
      <c r="D1088" s="4"/>
    </row>
    <row r="1089" spans="4:4" x14ac:dyDescent="0.25">
      <c r="D1089" s="4"/>
    </row>
    <row r="1090" spans="4:4" x14ac:dyDescent="0.25">
      <c r="D1090" s="4"/>
    </row>
    <row r="1091" spans="4:4" x14ac:dyDescent="0.25">
      <c r="D1091" s="4"/>
    </row>
    <row r="1092" spans="4:4" x14ac:dyDescent="0.25">
      <c r="D1092" s="4"/>
    </row>
    <row r="1093" spans="4:4" x14ac:dyDescent="0.25">
      <c r="D1093" s="4"/>
    </row>
    <row r="1094" spans="4:4" x14ac:dyDescent="0.25">
      <c r="D1094" s="4"/>
    </row>
    <row r="1095" spans="4:4" x14ac:dyDescent="0.25">
      <c r="D1095" s="4"/>
    </row>
    <row r="1096" spans="4:4" x14ac:dyDescent="0.25">
      <c r="D1096" s="4"/>
    </row>
    <row r="1097" spans="4:4" x14ac:dyDescent="0.25">
      <c r="D1097" s="4"/>
    </row>
    <row r="1098" spans="4:4" x14ac:dyDescent="0.25">
      <c r="D1098" s="4"/>
    </row>
    <row r="1099" spans="4:4" x14ac:dyDescent="0.25">
      <c r="D1099" s="4"/>
    </row>
    <row r="1100" spans="4:4" x14ac:dyDescent="0.25">
      <c r="D1100" s="4"/>
    </row>
    <row r="1101" spans="4:4" x14ac:dyDescent="0.25">
      <c r="D1101" s="4"/>
    </row>
    <row r="1102" spans="4:4" x14ac:dyDescent="0.25">
      <c r="D1102" s="4"/>
    </row>
    <row r="1103" spans="4:4" x14ac:dyDescent="0.25">
      <c r="D1103" s="4"/>
    </row>
    <row r="1104" spans="4:4" x14ac:dyDescent="0.25">
      <c r="D1104" s="4"/>
    </row>
    <row r="1105" spans="4:4" x14ac:dyDescent="0.25">
      <c r="D1105" s="4"/>
    </row>
    <row r="1106" spans="4:4" x14ac:dyDescent="0.25">
      <c r="D1106" s="4"/>
    </row>
  </sheetData>
  <mergeCells count="54">
    <mergeCell ref="A1:K11"/>
    <mergeCell ref="A12:K12"/>
    <mergeCell ref="B13:K13"/>
    <mergeCell ref="E14:K17"/>
    <mergeCell ref="A16:C16"/>
    <mergeCell ref="A17:C17"/>
    <mergeCell ref="E18:K21"/>
    <mergeCell ref="A19:A20"/>
    <mergeCell ref="A21:C21"/>
    <mergeCell ref="B23:K23"/>
    <mergeCell ref="E24:K27"/>
    <mergeCell ref="A26:C26"/>
    <mergeCell ref="A27:C27"/>
    <mergeCell ref="E28:K30"/>
    <mergeCell ref="A30:C30"/>
    <mergeCell ref="B32:K32"/>
    <mergeCell ref="E33:K36"/>
    <mergeCell ref="A35:C35"/>
    <mergeCell ref="A36:C36"/>
    <mergeCell ref="E37:K40"/>
    <mergeCell ref="A38:A39"/>
    <mergeCell ref="A40:C40"/>
    <mergeCell ref="B42:K42"/>
    <mergeCell ref="E43:K46"/>
    <mergeCell ref="A45:C45"/>
    <mergeCell ref="A46:C46"/>
    <mergeCell ref="E47:K49"/>
    <mergeCell ref="A49:C49"/>
    <mergeCell ref="B51:K51"/>
    <mergeCell ref="E52:K55"/>
    <mergeCell ref="A54:C54"/>
    <mergeCell ref="A55:C55"/>
    <mergeCell ref="E56:K58"/>
    <mergeCell ref="A58:C58"/>
    <mergeCell ref="B60:K60"/>
    <mergeCell ref="E61:K64"/>
    <mergeCell ref="A63:C63"/>
    <mergeCell ref="A64:C64"/>
    <mergeCell ref="E65:K67"/>
    <mergeCell ref="A67:C67"/>
    <mergeCell ref="B69:K69"/>
    <mergeCell ref="E70:K73"/>
    <mergeCell ref="A72:C72"/>
    <mergeCell ref="A73:C73"/>
    <mergeCell ref="E83:K85"/>
    <mergeCell ref="A85:C85"/>
    <mergeCell ref="A90:C90"/>
    <mergeCell ref="A91:C91"/>
    <mergeCell ref="E74:K76"/>
    <mergeCell ref="A76:C76"/>
    <mergeCell ref="B78:K78"/>
    <mergeCell ref="E79:K82"/>
    <mergeCell ref="A81:C81"/>
    <mergeCell ref="A82:C8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7"/>
  <sheetViews>
    <sheetView workbookViewId="0">
      <selection activeCell="E10" sqref="E10"/>
    </sheetView>
  </sheetViews>
  <sheetFormatPr baseColWidth="10" defaultRowHeight="15" x14ac:dyDescent="0.25"/>
  <cols>
    <col min="3" max="3" width="13.42578125" customWidth="1"/>
    <col min="4" max="4" width="12.85546875" customWidth="1"/>
  </cols>
  <sheetData>
    <row r="2" spans="3:6" x14ac:dyDescent="0.25">
      <c r="C2" s="102" t="s">
        <v>87</v>
      </c>
      <c r="D2" s="102"/>
      <c r="E2" s="3">
        <f>+ESCALERAS!D90</f>
        <v>98.585000000000008</v>
      </c>
      <c r="F2" s="2" t="s">
        <v>86</v>
      </c>
    </row>
    <row r="3" spans="3:6" x14ac:dyDescent="0.25">
      <c r="C3" s="102" t="s">
        <v>84</v>
      </c>
      <c r="D3" s="102"/>
      <c r="E3" s="2">
        <f>+'VINILTEX ACRILTEX MUROS INTERNO'!D236</f>
        <v>2647.2300000000005</v>
      </c>
      <c r="F3" s="2" t="s">
        <v>3</v>
      </c>
    </row>
    <row r="4" spans="3:6" x14ac:dyDescent="0.25">
      <c r="C4" s="102" t="s">
        <v>84</v>
      </c>
      <c r="D4" s="102"/>
      <c r="E4" s="3">
        <f>+'VINILTEX ACRILTEX MUROS INTERNO'!D235+ESCALERAS!D91</f>
        <v>1331.3204999999998</v>
      </c>
      <c r="F4" s="2" t="s">
        <v>5</v>
      </c>
    </row>
    <row r="5" spans="3:6" x14ac:dyDescent="0.25">
      <c r="C5" s="102" t="s">
        <v>83</v>
      </c>
      <c r="D5" s="102"/>
      <c r="E5" s="2">
        <f>+'KORAZA EXTERIOR'!E52</f>
        <v>844.40200000000004</v>
      </c>
      <c r="F5" s="2" t="s">
        <v>3</v>
      </c>
    </row>
    <row r="6" spans="3:6" x14ac:dyDescent="0.25">
      <c r="C6" s="102" t="s">
        <v>83</v>
      </c>
      <c r="D6" s="102"/>
      <c r="E6" s="3">
        <f>+'KORAZA EXTERIOR'!E51</f>
        <v>65.95</v>
      </c>
      <c r="F6" s="2" t="s">
        <v>5</v>
      </c>
    </row>
    <row r="7" spans="3:6" x14ac:dyDescent="0.25">
      <c r="C7" s="102" t="s">
        <v>85</v>
      </c>
      <c r="D7" s="102"/>
      <c r="E7" s="3">
        <f>+'Filos y dilataciones'!K166</f>
        <v>2901.0699999999997</v>
      </c>
      <c r="F7" s="2" t="s">
        <v>5</v>
      </c>
    </row>
  </sheetData>
  <mergeCells count="6">
    <mergeCell ref="C2:D2"/>
    <mergeCell ref="C3:D3"/>
    <mergeCell ref="C4:D4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VINILTEX ACRILTEX MUROS INTERNO</vt:lpstr>
      <vt:lpstr>KORAZA EXTERIOR</vt:lpstr>
      <vt:lpstr>Filos y dilataciones</vt:lpstr>
      <vt:lpstr>ESCALERAS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2020-05-04T20:19:23Z</dcterms:modified>
</cp:coreProperties>
</file>